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H208" i="12"/>
  <c r="H207"/>
  <c r="H206"/>
  <c r="H205"/>
  <c r="H204"/>
  <c r="H203"/>
  <c r="H202"/>
  <c r="H201"/>
  <c r="H200"/>
  <c r="H199"/>
  <c r="H198"/>
  <c r="H197"/>
  <c r="H196"/>
  <c r="H195"/>
  <c r="H194"/>
  <c r="H193"/>
  <c r="H192"/>
  <c r="H209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65"/>
  <c r="H166"/>
  <c r="H167"/>
  <c r="H168"/>
  <c r="H158"/>
  <c r="H159"/>
  <c r="H160"/>
  <c r="H161"/>
  <c r="H162"/>
  <c r="H163"/>
  <c r="H164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</calcChain>
</file>

<file path=xl/sharedStrings.xml><?xml version="1.0" encoding="utf-8"?>
<sst xmlns="http://schemas.openxmlformats.org/spreadsheetml/2006/main" count="867" uniqueCount="183">
  <si>
    <t>руб.</t>
  </si>
  <si>
    <t>2</t>
  </si>
  <si>
    <t>3</t>
  </si>
  <si>
    <t>4</t>
  </si>
  <si>
    <t>6</t>
  </si>
  <si>
    <t>7</t>
  </si>
  <si>
    <t>5</t>
  </si>
  <si>
    <t>КБК</t>
  </si>
  <si>
    <t>8</t>
  </si>
  <si>
    <t>Единица измерения: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</si>
  <si>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</si>
  <si>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</si>
  <si>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</si>
  <si>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</si>
  <si>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</si>
  <si>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</si>
  <si>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</si>
  <si>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/>
  </si>
  <si>
    <t>ВСЕГО: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</si>
  <si>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</si>
  <si>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</si>
  <si>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</si>
  <si>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</si>
  <si>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</si>
  <si>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</si>
  <si>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</si>
  <si>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</si>
  <si>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</si>
  <si>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</si>
  <si>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</si>
  <si>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</si>
  <si>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</si>
  <si>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</si>
  <si>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</si>
  <si>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</si>
  <si>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</si>
  <si>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</si>
  <si>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</si>
  <si>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Прочие выплаты по обязательствам государства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</si>
  <si>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</si>
  <si>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</si>
  <si>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</si>
  <si>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</si>
  <si>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</si>
  <si>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</si>
  <si>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</si>
  <si>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</si>
  <si>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</si>
  <si>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</si>
  <si>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</si>
  <si>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</si>
  <si>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Обеспечение мероприятий по капитальному ремонту многоквартирных домов, осуществляемых за счет средств бюджетов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</si>
  <si>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</si>
  <si>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</si>
  <si>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</si>
  <si>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</si>
  <si>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</si>
  <si>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</si>
  <si>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</si>
  <si>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</si>
  <si>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</si>
  <si>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</si>
  <si>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Молодежная политика и оздоровление детей</t>
  </si>
  <si>
    <t>0801</t>
  </si>
  <si>
    <t>Культура</t>
  </si>
  <si>
    <t>1003</t>
  </si>
  <si>
    <t>Социальное обеспечение населения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</si>
  <si>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</si>
  <si>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</si>
  <si>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</si>
  <si>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</si>
  <si>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</si>
  <si>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</si>
  <si>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Утверждено год</t>
  </si>
  <si>
    <t>Приложение № 2</t>
  </si>
  <si>
    <t>к постановлению главы</t>
  </si>
  <si>
    <t>муниципального образования</t>
  </si>
  <si>
    <t>"город Усть-Кут"</t>
  </si>
  <si>
    <t>Исполнение бюджетных ассигнований по разделам, подразделам, целевым статьям, группам видов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</si>
  <si>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</si>
  <si>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</si>
  <si>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</si>
  <si>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</si>
  <si>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</si>
  <si>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</si>
  <si>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</si>
  <si>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Межбюджетные трансферты</t>
  </si>
  <si>
    <t>500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</si>
  <si>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</si>
  <si>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</si>
  <si>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</si>
  <si>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государственного (муниципального) долга</t>
  </si>
  <si>
    <t>700</t>
  </si>
  <si>
    <t>% исполнения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</si>
  <si>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</si>
  <si>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</si>
  <si>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</si>
  <si>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</si>
  <si>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</si>
  <si>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0700005000</t>
  </si>
  <si>
    <t>0920003000</t>
  </si>
  <si>
    <t>0920003050</t>
  </si>
  <si>
    <t>7961000000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</si>
  <si>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</si>
  <si>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</si>
  <si>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2180001000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</si>
  <si>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2016-2018 годы"</t>
  </si>
  <si>
    <t>7961700000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</si>
  <si>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</si>
  <si>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6130073100</t>
  </si>
  <si>
    <t>Осуществление отдельных областных государственных полномочий в сфере водоснабжения и водоотведения</t>
  </si>
  <si>
    <t>6130073110</t>
  </si>
  <si>
    <t>Транспорт</t>
  </si>
  <si>
    <t>0408</t>
  </si>
  <si>
    <t>7960200000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</si>
  <si>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</si>
  <si>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7961600000</t>
  </si>
  <si>
    <t>7960400000</t>
  </si>
  <si>
    <t>3500003000</t>
  </si>
  <si>
    <t>3500096010</t>
  </si>
  <si>
    <t>Мероприятия по переселению граждан из ветхого и аварийного жилья в зоне Байкала-Амурской магистрали</t>
  </si>
  <si>
    <t>Капитальные вложения в объекты государственной (муниципальной) собственности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</si>
  <si>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</si>
  <si>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</si>
  <si>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</si>
  <si>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</si>
  <si>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0020099000</t>
  </si>
  <si>
    <t>7960900000</t>
  </si>
  <si>
    <t>4400099000</t>
  </si>
  <si>
    <t>Мероприятие подпрограммы "Обеспечение жильем молодых семей" федеральной целевой программы "Жилище"</t>
  </si>
  <si>
    <t>7960600000</t>
  </si>
  <si>
    <t>4440002000</t>
  </si>
  <si>
    <t>0650003000</t>
  </si>
  <si>
    <t>79602S2370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</si>
  <si>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</si>
  <si>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</si>
  <si>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</si>
  <si>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</si>
  <si>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28000S2300</t>
  </si>
  <si>
    <t>Муниципальная программа Усть-Кутского муниципального образования (городского поселения) "Развитие и поддержка малого и среднего предпринимательства на территории города Усть-Кута на 2017-2021 г.г."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</si>
  <si>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</si>
  <si>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</si>
  <si>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7961800000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</si>
  <si>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</si>
  <si>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</si>
  <si>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</si>
  <si>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</si>
  <si>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</si>
  <si>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Другие вопросы в области социальной политики</t>
  </si>
  <si>
    <t>1006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</si>
  <si>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</si>
  <si>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Периодические издания. Обеспечение деятельности подведомственных учреждений</t>
  </si>
  <si>
    <t>4570099000</t>
  </si>
  <si>
    <t>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</t>
  </si>
  <si>
    <t>79616S2450</t>
  </si>
  <si>
    <t>Мероприятия в области строительства, архитектуры и градостроительства</t>
  </si>
  <si>
    <t>3380000000</t>
  </si>
  <si>
    <t>Реализация мероприятий перечня проектов народных инициатив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</si>
  <si>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</si>
  <si>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</si>
  <si>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79619S2370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</si>
  <si>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</si>
  <si>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</si>
  <si>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7962000000</t>
  </si>
  <si>
    <t>79608S2370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</si>
  <si>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</si>
  <si>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</si>
  <si>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Мероприятия по строительству, реконструкции, капитальному ремонту, ремонту, содержанию автомобильных дорог общего пользования местного значения</t>
  </si>
  <si>
    <t>79616М2450</t>
  </si>
  <si>
    <t>Мероприятия по строительству искусственных сооружений</t>
  </si>
  <si>
    <t>79616М2730</t>
  </si>
  <si>
    <t>79621L0231</t>
  </si>
  <si>
    <t>79621S2810</t>
  </si>
  <si>
    <t>79621М0231</t>
  </si>
  <si>
    <t>79621М2810</t>
  </si>
  <si>
    <t>Мероприятия на обеспечение развития и укрепления материально-технической базы муниципальных домов культуры</t>
  </si>
  <si>
    <t>79617L4670</t>
  </si>
  <si>
    <t>79605L4970</t>
  </si>
  <si>
    <t>классификации расходов бюджета за 1 полугодие 2018 года</t>
  </si>
  <si>
    <t>Исполнено за 1 полугодие</t>
  </si>
  <si>
    <t>79618S2370</t>
  </si>
  <si>
    <t>44000S2370</t>
  </si>
  <si>
    <t xml:space="preserve">от "13" июля 2018 года № 709-П 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</si>
</sst>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b/>
      <sz val="9.6"/>
      <name val="Arial"/>
      <family val="2"/>
      <charset val="204"/>
    </font>
    <font>
      <b/>
      <sz val="9.5"/>
      <name val="Arial"/>
      <family val="2"/>
      <charset val="204"/>
    </font>
    <font>
      <sz val="9.5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i/>
      <sz val="9.6"/>
      <name val="Arial"/>
      <family val="2"/>
      <charset val="204"/>
    </font>
    <font>
      <sz val="10"/>
      <name val="Arial"/>
      <family val="2"/>
      <charset val="204"/>
    </font>
    <font>
      <i/>
      <sz val="9.5"/>
      <name val="Arial"/>
      <family val="2"/>
      <charset val="204"/>
    </font>
    <font>
      <b/>
      <i/>
      <sz val="9.6"/>
      <name val="Arial"/>
      <family val="2"/>
      <charset val="204"/>
    </font>
    <font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right" vertical="top" wrapText="1"/>
    </xf>
    <xf numFmtId="10" fontId="3" fillId="0" borderId="1" xfId="0" applyNumberFormat="1" applyFont="1" applyBorder="1" applyAlignment="1">
      <alignment horizontal="right"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4" fillId="0" borderId="0" xfId="0" applyFont="1" applyBorder="1" applyAlignment="1">
      <alignment horizontal="right"/>
    </xf>
    <xf numFmtId="0" fontId="8" fillId="0" borderId="0" xfId="0" applyFont="1"/>
    <xf numFmtId="0" fontId="5" fillId="2" borderId="0" xfId="0" applyFont="1" applyFill="1" applyBorder="1" applyAlignment="1">
      <alignment vertical="center"/>
    </xf>
    <xf numFmtId="0" fontId="6" fillId="2" borderId="0" xfId="0" applyFont="1" applyFill="1"/>
    <xf numFmtId="49" fontId="1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top" wrapText="1"/>
    </xf>
    <xf numFmtId="4" fontId="9" fillId="2" borderId="6" xfId="0" applyNumberFormat="1" applyFont="1" applyFill="1" applyBorder="1" applyAlignment="1">
      <alignment horizontal="right" vertical="top" wrapText="1"/>
    </xf>
    <xf numFmtId="0" fontId="0" fillId="2" borderId="0" xfId="0" applyFill="1"/>
    <xf numFmtId="4" fontId="9" fillId="2" borderId="1" xfId="0" applyNumberFormat="1" applyFont="1" applyFill="1" applyBorder="1" applyAlignment="1">
      <alignment horizontal="right" vertical="top" wrapText="1"/>
    </xf>
    <xf numFmtId="4" fontId="9" fillId="2" borderId="7" xfId="0" applyNumberFormat="1" applyFont="1" applyFill="1" applyBorder="1" applyAlignment="1">
      <alignment horizontal="right" vertical="top" wrapText="1"/>
    </xf>
    <xf numFmtId="4" fontId="9" fillId="2" borderId="8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164" fontId="7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 wrapText="1"/>
    </xf>
    <xf numFmtId="4" fontId="10" fillId="0" borderId="1" xfId="0" applyNumberFormat="1" applyFont="1" applyBorder="1" applyAlignment="1" applyProtection="1">
      <alignment horizontal="right" vertical="top" wrapText="1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 wrapText="1"/>
    </xf>
    <xf numFmtId="4" fontId="11" fillId="0" borderId="1" xfId="0" applyNumberFormat="1" applyFont="1" applyBorder="1" applyAlignment="1" applyProtection="1">
      <alignment horizontal="right" wrapText="1"/>
    </xf>
    <xf numFmtId="10" fontId="2" fillId="0" borderId="1" xfId="0" applyNumberFormat="1" applyFont="1" applyBorder="1" applyAlignment="1">
      <alignment horizontal="right" wrapText="1"/>
    </xf>
    <xf numFmtId="4" fontId="9" fillId="2" borderId="9" xfId="0" applyNumberFormat="1" applyFont="1" applyFill="1" applyBorder="1" applyAlignment="1">
      <alignment horizontal="right" vertical="top" wrapText="1"/>
    </xf>
    <xf numFmtId="4" fontId="9" fillId="2" borderId="3" xfId="0" applyNumberFormat="1" applyFont="1" applyFill="1" applyBorder="1" applyAlignment="1">
      <alignment horizontal="right" vertical="top" wrapText="1"/>
    </xf>
    <xf numFmtId="10" fontId="9" fillId="0" borderId="1" xfId="0" applyNumberFormat="1" applyFont="1" applyBorder="1" applyAlignment="1">
      <alignment horizontal="right" vertical="top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9"/>
  <sheetViews>
    <sheetView tabSelected="1" workbookViewId="0">
      <selection activeCell="I6" sqref="I6"/>
    </sheetView>
  </sheetViews>
  <sheetFormatPr defaultRowHeight="12.75"/>
  <cols>
    <col min="1" max="1" width="71.85546875" customWidth="1"/>
    <col min="2" max="2" width="10.7109375" customWidth="1"/>
    <col min="3" max="3" width="9.140625" customWidth="1"/>
    <col min="4" max="4" width="12.42578125" customWidth="1"/>
    <col min="5" max="5" width="10.7109375" customWidth="1"/>
    <col min="6" max="6" width="16.140625" customWidth="1"/>
    <col min="7" max="7" width="15.85546875" style="16" customWidth="1"/>
    <col min="8" max="8" width="15.85546875" customWidth="1"/>
    <col min="9" max="21" width="15.7109375" customWidth="1"/>
  </cols>
  <sheetData>
    <row r="1" spans="1:10" ht="14.25" customHeight="1">
      <c r="A1" s="5"/>
      <c r="B1" s="5"/>
      <c r="C1" s="5"/>
      <c r="D1" s="5"/>
      <c r="E1" s="5"/>
      <c r="F1" s="40" t="s">
        <v>74</v>
      </c>
      <c r="G1" s="40"/>
      <c r="H1" s="40"/>
    </row>
    <row r="2" spans="1:10" ht="14.25">
      <c r="A2" s="6"/>
      <c r="B2" s="6"/>
      <c r="C2" s="6"/>
      <c r="D2" s="6"/>
      <c r="E2" s="6"/>
      <c r="F2" s="41" t="s">
        <v>75</v>
      </c>
      <c r="G2" s="41"/>
      <c r="H2" s="41"/>
    </row>
    <row r="3" spans="1:10" ht="14.25">
      <c r="A3" s="6"/>
      <c r="B3" s="6"/>
      <c r="C3" s="6"/>
      <c r="D3" s="6"/>
      <c r="E3" s="6"/>
      <c r="F3" s="41" t="s">
        <v>76</v>
      </c>
      <c r="G3" s="41"/>
      <c r="H3" s="41"/>
    </row>
    <row r="4" spans="1:10" ht="14.25">
      <c r="A4" s="6"/>
      <c r="B4" s="6"/>
      <c r="C4" s="6"/>
      <c r="D4" s="6"/>
      <c r="E4" s="6"/>
      <c r="F4" s="41" t="s">
        <v>77</v>
      </c>
      <c r="G4" s="41"/>
      <c r="H4" s="41"/>
    </row>
    <row r="5" spans="1:10" ht="14.25">
      <c r="A5" s="6"/>
      <c r="B5" s="6"/>
      <c r="C5" s="6"/>
      <c r="D5" s="6"/>
      <c r="E5" s="6"/>
      <c r="F5" s="41" t="s">
        <v>182</v>
      </c>
      <c r="G5" s="41"/>
      <c r="H5" s="41"/>
    </row>
    <row r="6" spans="1:10" ht="15">
      <c r="A6" s="7"/>
      <c r="B6" s="7"/>
      <c r="C6" s="7"/>
      <c r="D6" s="7"/>
      <c r="E6" s="7"/>
      <c r="F6" s="7"/>
      <c r="G6" s="11"/>
      <c r="H6" s="7"/>
    </row>
    <row r="7" spans="1:10" ht="15">
      <c r="A7" s="46" t="s">
        <v>78</v>
      </c>
      <c r="B7" s="46"/>
      <c r="C7" s="46"/>
      <c r="D7" s="46"/>
      <c r="E7" s="46"/>
      <c r="F7" s="46"/>
      <c r="G7" s="46"/>
      <c r="H7" s="46"/>
    </row>
    <row r="8" spans="1:10" ht="13.5" customHeight="1">
      <c r="A8" s="47" t="s">
        <v>178</v>
      </c>
      <c r="B8" s="47"/>
      <c r="C8" s="47"/>
      <c r="D8" s="47"/>
      <c r="E8" s="47"/>
      <c r="F8" s="47"/>
      <c r="G8" s="47"/>
      <c r="H8" s="47"/>
    </row>
    <row r="9" spans="1:10" ht="14.25">
      <c r="A9" s="48" t="s">
        <v>9</v>
      </c>
      <c r="B9" s="48"/>
      <c r="C9" s="8"/>
      <c r="D9" s="8"/>
      <c r="E9" s="8"/>
      <c r="F9" s="8"/>
      <c r="G9" s="12"/>
      <c r="H9" s="9" t="s">
        <v>0</v>
      </c>
    </row>
    <row r="10" spans="1:10" ht="12.75" customHeight="1">
      <c r="A10" s="42" t="s">
        <v>16</v>
      </c>
      <c r="B10" s="36" t="s">
        <v>7</v>
      </c>
      <c r="C10" s="37"/>
      <c r="D10" s="37"/>
      <c r="E10" s="37"/>
      <c r="F10" s="38" t="s">
        <v>73</v>
      </c>
      <c r="G10" s="44" t="s">
        <v>179</v>
      </c>
      <c r="H10" s="38" t="s">
        <v>93</v>
      </c>
    </row>
    <row r="11" spans="1:10">
      <c r="A11" s="43"/>
      <c r="B11" s="1" t="s">
        <v>11</v>
      </c>
      <c r="C11" s="1" t="s">
        <v>14</v>
      </c>
      <c r="D11" s="1" t="s">
        <v>13</v>
      </c>
      <c r="E11" s="1" t="s">
        <v>12</v>
      </c>
      <c r="F11" s="39"/>
      <c r="G11" s="45"/>
      <c r="H11" s="39"/>
    </row>
    <row r="12" spans="1:10" ht="11.25" customHeight="1">
      <c r="A12" s="2" t="s">
        <v>10</v>
      </c>
      <c r="B12" s="2" t="s">
        <v>1</v>
      </c>
      <c r="C12" s="2" t="s">
        <v>2</v>
      </c>
      <c r="D12" s="2" t="s">
        <v>3</v>
      </c>
      <c r="E12" s="2" t="s">
        <v>6</v>
      </c>
      <c r="F12" s="2" t="s">
        <v>4</v>
      </c>
      <c r="G12" s="13" t="s">
        <v>5</v>
      </c>
      <c r="H12" s="2" t="s">
        <v>8</v>
      </c>
    </row>
    <row r="13" spans="1:10" ht="25.5">
      <c r="A13" s="29" t="s">
        <v>15</v>
      </c>
      <c r="B13" s="30" t="s">
        <v>19</v>
      </c>
      <c r="C13" s="30"/>
      <c r="D13" s="30"/>
      <c r="E13" s="30"/>
      <c r="F13" s="28">
        <v>177559203.56999999</v>
      </c>
      <c r="G13" s="28">
        <v>70107051.010000005</v>
      </c>
      <c r="H13" s="3">
        <f>G13/F13</f>
        <v>0.39483760684002717</v>
      </c>
    </row>
    <row r="14" spans="1:10" ht="38.25">
      <c r="A14" s="21" t="s">
        <v>24</v>
      </c>
      <c r="B14" s="22" t="s">
        <v>19</v>
      </c>
      <c r="C14" s="22" t="s">
        <v>23</v>
      </c>
      <c r="D14" s="22"/>
      <c r="E14" s="22"/>
      <c r="F14" s="23">
        <v>5432300.0800000001</v>
      </c>
      <c r="G14" s="14">
        <v>2027601.15</v>
      </c>
      <c r="H14" s="4">
        <f t="shared" ref="H14:H70" si="0">G14/F14</f>
        <v>0.37324910629752983</v>
      </c>
    </row>
    <row r="15" spans="1:10">
      <c r="A15" s="21" t="s">
        <v>25</v>
      </c>
      <c r="B15" s="22" t="s">
        <v>19</v>
      </c>
      <c r="C15" s="22" t="s">
        <v>23</v>
      </c>
      <c r="D15" s="22" t="s">
        <v>95</v>
      </c>
      <c r="E15" s="22"/>
      <c r="F15" s="23">
        <v>3312411.28</v>
      </c>
      <c r="G15" s="14">
        <v>1193091.3999999999</v>
      </c>
      <c r="H15" s="4">
        <f t="shared" si="0"/>
        <v>0.3601881829118756</v>
      </c>
      <c r="J15" s="20"/>
    </row>
    <row r="16" spans="1:10" ht="38.25">
      <c r="A16" s="21" t="s">
        <v>79</v>
      </c>
      <c r="B16" s="22" t="s">
        <v>19</v>
      </c>
      <c r="C16" s="22" t="s">
        <v>23</v>
      </c>
      <c r="D16" s="22" t="s">
        <v>95</v>
      </c>
      <c r="E16" s="22" t="s">
        <v>80</v>
      </c>
      <c r="F16" s="23">
        <v>2512275.2799999998</v>
      </c>
      <c r="G16" s="14">
        <v>864935.2</v>
      </c>
      <c r="H16" s="4">
        <f t="shared" si="0"/>
        <v>0.34428360892043647</v>
      </c>
    </row>
    <row r="17" spans="1:8" s="10" customFormat="1" ht="25.5">
      <c r="A17" s="21" t="s">
        <v>96</v>
      </c>
      <c r="B17" s="22" t="s">
        <v>19</v>
      </c>
      <c r="C17" s="22" t="s">
        <v>23</v>
      </c>
      <c r="D17" s="22" t="s">
        <v>95</v>
      </c>
      <c r="E17" s="22" t="s">
        <v>81</v>
      </c>
      <c r="F17" s="23">
        <v>798136</v>
      </c>
      <c r="G17" s="15">
        <v>328156.2</v>
      </c>
      <c r="H17" s="4">
        <f t="shared" si="0"/>
        <v>0.41115323704230861</v>
      </c>
    </row>
    <row r="18" spans="1:8">
      <c r="A18" s="21" t="s">
        <v>84</v>
      </c>
      <c r="B18" s="22" t="s">
        <v>19</v>
      </c>
      <c r="C18" s="22" t="s">
        <v>23</v>
      </c>
      <c r="D18" s="22" t="s">
        <v>95</v>
      </c>
      <c r="E18" s="22" t="s">
        <v>85</v>
      </c>
      <c r="F18" s="23">
        <v>2000</v>
      </c>
      <c r="G18" s="14">
        <v>0</v>
      </c>
      <c r="H18" s="4">
        <f t="shared" si="0"/>
        <v>0</v>
      </c>
    </row>
    <row r="19" spans="1:8">
      <c r="A19" s="21" t="s">
        <v>26</v>
      </c>
      <c r="B19" s="22" t="s">
        <v>19</v>
      </c>
      <c r="C19" s="22" t="s">
        <v>23</v>
      </c>
      <c r="D19" s="22" t="s">
        <v>97</v>
      </c>
      <c r="E19" s="22"/>
      <c r="F19" s="23">
        <v>2119888.7999999998</v>
      </c>
      <c r="G19" s="14">
        <v>834509.75</v>
      </c>
      <c r="H19" s="4">
        <f t="shared" si="0"/>
        <v>0.39365732296901612</v>
      </c>
    </row>
    <row r="20" spans="1:8" s="10" customFormat="1" ht="38.25">
      <c r="A20" s="21" t="s">
        <v>79</v>
      </c>
      <c r="B20" s="22" t="s">
        <v>19</v>
      </c>
      <c r="C20" s="22" t="s">
        <v>23</v>
      </c>
      <c r="D20" s="22" t="s">
        <v>97</v>
      </c>
      <c r="E20" s="22" t="s">
        <v>80</v>
      </c>
      <c r="F20" s="23">
        <v>2119888.7999999998</v>
      </c>
      <c r="G20" s="18">
        <v>834509.75</v>
      </c>
      <c r="H20" s="4">
        <f>G20/F20</f>
        <v>0.39365732296901612</v>
      </c>
    </row>
    <row r="21" spans="1:8" s="10" customFormat="1" ht="25.5">
      <c r="A21" s="21" t="s">
        <v>30</v>
      </c>
      <c r="B21" s="22" t="s">
        <v>19</v>
      </c>
      <c r="C21" s="22" t="s">
        <v>29</v>
      </c>
      <c r="D21" s="22"/>
      <c r="E21" s="22"/>
      <c r="F21" s="23">
        <v>11476448.060000001</v>
      </c>
      <c r="G21" s="17">
        <v>5059438.9000000004</v>
      </c>
      <c r="H21" s="4">
        <f>G21/F21</f>
        <v>0.44085407554225453</v>
      </c>
    </row>
    <row r="22" spans="1:8" s="10" customFormat="1">
      <c r="A22" s="21" t="s">
        <v>25</v>
      </c>
      <c r="B22" s="22" t="s">
        <v>19</v>
      </c>
      <c r="C22" s="22" t="s">
        <v>29</v>
      </c>
      <c r="D22" s="22" t="s">
        <v>95</v>
      </c>
      <c r="E22" s="22"/>
      <c r="F22" s="23">
        <v>10704637.060000001</v>
      </c>
      <c r="G22" s="17">
        <v>4673534.9000000004</v>
      </c>
      <c r="H22" s="4">
        <f>G22/F22</f>
        <v>0.43658975767273706</v>
      </c>
    </row>
    <row r="23" spans="1:8" s="10" customFormat="1" ht="38.25">
      <c r="A23" s="21" t="s">
        <v>79</v>
      </c>
      <c r="B23" s="22" t="s">
        <v>19</v>
      </c>
      <c r="C23" s="22" t="s">
        <v>29</v>
      </c>
      <c r="D23" s="22" t="s">
        <v>95</v>
      </c>
      <c r="E23" s="22" t="s">
        <v>80</v>
      </c>
      <c r="F23" s="23">
        <v>10115167.060000001</v>
      </c>
      <c r="G23" s="19">
        <v>4447969.5199999996</v>
      </c>
      <c r="H23" s="4">
        <f t="shared" si="0"/>
        <v>0.43973268000578125</v>
      </c>
    </row>
    <row r="24" spans="1:8" s="10" customFormat="1" ht="25.5">
      <c r="A24" s="21" t="s">
        <v>96</v>
      </c>
      <c r="B24" s="22" t="s">
        <v>19</v>
      </c>
      <c r="C24" s="22" t="s">
        <v>29</v>
      </c>
      <c r="D24" s="22" t="s">
        <v>95</v>
      </c>
      <c r="E24" s="22" t="s">
        <v>81</v>
      </c>
      <c r="F24" s="23">
        <v>585470</v>
      </c>
      <c r="G24" s="14">
        <v>225565.37</v>
      </c>
      <c r="H24" s="4">
        <f t="shared" si="0"/>
        <v>0.38527229405434948</v>
      </c>
    </row>
    <row r="25" spans="1:8" s="10" customFormat="1">
      <c r="A25" s="21" t="s">
        <v>84</v>
      </c>
      <c r="B25" s="22" t="s">
        <v>19</v>
      </c>
      <c r="C25" s="22" t="s">
        <v>29</v>
      </c>
      <c r="D25" s="22" t="s">
        <v>95</v>
      </c>
      <c r="E25" s="22" t="s">
        <v>85</v>
      </c>
      <c r="F25" s="23">
        <v>4000</v>
      </c>
      <c r="G25" s="14">
        <v>0.01</v>
      </c>
      <c r="H25" s="4">
        <f t="shared" si="0"/>
        <v>2.5000000000000002E-6</v>
      </c>
    </row>
    <row r="26" spans="1:8" ht="38.25">
      <c r="A26" s="21" t="s">
        <v>31</v>
      </c>
      <c r="B26" s="22" t="s">
        <v>19</v>
      </c>
      <c r="C26" s="22" t="s">
        <v>29</v>
      </c>
      <c r="D26" s="22" t="s">
        <v>98</v>
      </c>
      <c r="E26" s="22"/>
      <c r="F26" s="23">
        <v>771811</v>
      </c>
      <c r="G26" s="14">
        <v>385904</v>
      </c>
      <c r="H26" s="4">
        <f t="shared" si="0"/>
        <v>0.49999805651901824</v>
      </c>
    </row>
    <row r="27" spans="1:8" s="10" customFormat="1">
      <c r="A27" s="21" t="s">
        <v>86</v>
      </c>
      <c r="B27" s="22" t="s">
        <v>19</v>
      </c>
      <c r="C27" s="22" t="s">
        <v>29</v>
      </c>
      <c r="D27" s="22" t="s">
        <v>98</v>
      </c>
      <c r="E27" s="22" t="s">
        <v>87</v>
      </c>
      <c r="F27" s="23">
        <v>771811</v>
      </c>
      <c r="G27" s="14">
        <v>385904</v>
      </c>
      <c r="H27" s="4">
        <f t="shared" si="0"/>
        <v>0.49999805651901824</v>
      </c>
    </row>
    <row r="28" spans="1:8">
      <c r="A28" s="21" t="s">
        <v>33</v>
      </c>
      <c r="B28" s="22" t="s">
        <v>19</v>
      </c>
      <c r="C28" s="22" t="s">
        <v>32</v>
      </c>
      <c r="D28" s="22"/>
      <c r="E28" s="22"/>
      <c r="F28" s="23">
        <v>1945000</v>
      </c>
      <c r="G28" s="17">
        <v>0</v>
      </c>
      <c r="H28" s="4">
        <f t="shared" si="0"/>
        <v>0</v>
      </c>
    </row>
    <row r="29" spans="1:8">
      <c r="A29" s="21" t="s">
        <v>34</v>
      </c>
      <c r="B29" s="22" t="s">
        <v>19</v>
      </c>
      <c r="C29" s="22" t="s">
        <v>32</v>
      </c>
      <c r="D29" s="22" t="s">
        <v>99</v>
      </c>
      <c r="E29" s="22"/>
      <c r="F29" s="23">
        <v>1945000</v>
      </c>
      <c r="G29" s="17">
        <v>0</v>
      </c>
      <c r="H29" s="4">
        <f t="shared" si="0"/>
        <v>0</v>
      </c>
    </row>
    <row r="30" spans="1:8" s="10" customFormat="1">
      <c r="A30" s="21" t="s">
        <v>84</v>
      </c>
      <c r="B30" s="22" t="s">
        <v>19</v>
      </c>
      <c r="C30" s="22" t="s">
        <v>32</v>
      </c>
      <c r="D30" s="22" t="s">
        <v>99</v>
      </c>
      <c r="E30" s="22" t="s">
        <v>85</v>
      </c>
      <c r="F30" s="23">
        <v>1945000</v>
      </c>
      <c r="G30" s="17">
        <v>0</v>
      </c>
      <c r="H30" s="4">
        <f t="shared" si="0"/>
        <v>0</v>
      </c>
    </row>
    <row r="31" spans="1:8" s="10" customFormat="1">
      <c r="A31" s="21" t="s">
        <v>36</v>
      </c>
      <c r="B31" s="22" t="s">
        <v>19</v>
      </c>
      <c r="C31" s="22" t="s">
        <v>35</v>
      </c>
      <c r="D31" s="22"/>
      <c r="E31" s="22"/>
      <c r="F31" s="23">
        <v>22627143.579999998</v>
      </c>
      <c r="G31" s="14">
        <v>9838413.1099999994</v>
      </c>
      <c r="H31" s="4">
        <f t="shared" si="0"/>
        <v>0.43480579310488471</v>
      </c>
    </row>
    <row r="32" spans="1:8" s="10" customFormat="1">
      <c r="A32" s="21" t="s">
        <v>25</v>
      </c>
      <c r="B32" s="22" t="s">
        <v>19</v>
      </c>
      <c r="C32" s="22" t="s">
        <v>35</v>
      </c>
      <c r="D32" s="22" t="s">
        <v>95</v>
      </c>
      <c r="E32" s="22"/>
      <c r="F32" s="23">
        <v>16457976.75</v>
      </c>
      <c r="G32" s="14">
        <v>6577533.1500000004</v>
      </c>
      <c r="H32" s="4">
        <f t="shared" si="0"/>
        <v>0.39965624267879712</v>
      </c>
    </row>
    <row r="33" spans="1:8" s="10" customFormat="1" ht="38.25">
      <c r="A33" s="21" t="s">
        <v>79</v>
      </c>
      <c r="B33" s="22" t="s">
        <v>19</v>
      </c>
      <c r="C33" s="22" t="s">
        <v>35</v>
      </c>
      <c r="D33" s="22" t="s">
        <v>95</v>
      </c>
      <c r="E33" s="22" t="s">
        <v>80</v>
      </c>
      <c r="F33" s="23">
        <v>15138900.75</v>
      </c>
      <c r="G33" s="17">
        <v>5948674.7300000004</v>
      </c>
      <c r="H33" s="4">
        <f>G33/F33</f>
        <v>0.39293967430231025</v>
      </c>
    </row>
    <row r="34" spans="1:8" s="10" customFormat="1" ht="25.5">
      <c r="A34" s="21" t="s">
        <v>96</v>
      </c>
      <c r="B34" s="22" t="s">
        <v>19</v>
      </c>
      <c r="C34" s="22" t="s">
        <v>35</v>
      </c>
      <c r="D34" s="22" t="s">
        <v>95</v>
      </c>
      <c r="E34" s="22" t="s">
        <v>81</v>
      </c>
      <c r="F34" s="23">
        <v>1316076</v>
      </c>
      <c r="G34" s="17">
        <v>628858.42000000004</v>
      </c>
      <c r="H34" s="4">
        <f>G34/F34</f>
        <v>0.47782834729909218</v>
      </c>
    </row>
    <row r="35" spans="1:8" s="10" customFormat="1">
      <c r="A35" s="21" t="s">
        <v>84</v>
      </c>
      <c r="B35" s="22" t="s">
        <v>19</v>
      </c>
      <c r="C35" s="22" t="s">
        <v>35</v>
      </c>
      <c r="D35" s="22" t="s">
        <v>95</v>
      </c>
      <c r="E35" s="22" t="s">
        <v>85</v>
      </c>
      <c r="F35" s="23">
        <v>3000</v>
      </c>
      <c r="G35" s="17">
        <v>0</v>
      </c>
      <c r="H35" s="4">
        <f>G35/F35</f>
        <v>0</v>
      </c>
    </row>
    <row r="36" spans="1:8" ht="27.75" customHeight="1">
      <c r="A36" s="21" t="s">
        <v>37</v>
      </c>
      <c r="B36" s="22" t="s">
        <v>19</v>
      </c>
      <c r="C36" s="22" t="s">
        <v>35</v>
      </c>
      <c r="D36" s="22" t="s">
        <v>100</v>
      </c>
      <c r="E36" s="22"/>
      <c r="F36" s="23">
        <v>25000</v>
      </c>
      <c r="G36" s="14">
        <v>0</v>
      </c>
      <c r="H36" s="4">
        <f t="shared" si="0"/>
        <v>0</v>
      </c>
    </row>
    <row r="37" spans="1:8">
      <c r="A37" s="21" t="s">
        <v>82</v>
      </c>
      <c r="B37" s="22" t="s">
        <v>19</v>
      </c>
      <c r="C37" s="22" t="s">
        <v>35</v>
      </c>
      <c r="D37" s="22" t="s">
        <v>100</v>
      </c>
      <c r="E37" s="22" t="s">
        <v>83</v>
      </c>
      <c r="F37" s="23">
        <v>25000</v>
      </c>
      <c r="G37" s="15">
        <v>0</v>
      </c>
      <c r="H37" s="4">
        <f t="shared" si="0"/>
        <v>0</v>
      </c>
    </row>
    <row r="38" spans="1:8" s="10" customFormat="1">
      <c r="A38" s="21" t="s">
        <v>38</v>
      </c>
      <c r="B38" s="22" t="s">
        <v>19</v>
      </c>
      <c r="C38" s="22" t="s">
        <v>35</v>
      </c>
      <c r="D38" s="22" t="s">
        <v>101</v>
      </c>
      <c r="E38" s="22"/>
      <c r="F38" s="23">
        <v>300000</v>
      </c>
      <c r="G38" s="14">
        <v>211404</v>
      </c>
      <c r="H38" s="4">
        <f t="shared" si="0"/>
        <v>0.70467999999999997</v>
      </c>
    </row>
    <row r="39" spans="1:8" s="10" customFormat="1">
      <c r="A39" s="21" t="s">
        <v>82</v>
      </c>
      <c r="B39" s="22" t="s">
        <v>19</v>
      </c>
      <c r="C39" s="22" t="s">
        <v>35</v>
      </c>
      <c r="D39" s="22" t="s">
        <v>101</v>
      </c>
      <c r="E39" s="22" t="s">
        <v>83</v>
      </c>
      <c r="F39" s="23">
        <v>300000</v>
      </c>
      <c r="G39" s="14">
        <v>211404</v>
      </c>
      <c r="H39" s="4">
        <f t="shared" si="0"/>
        <v>0.70467999999999997</v>
      </c>
    </row>
    <row r="40" spans="1:8" s="10" customFormat="1" ht="38.25">
      <c r="A40" s="21" t="s">
        <v>134</v>
      </c>
      <c r="B40" s="22" t="s">
        <v>19</v>
      </c>
      <c r="C40" s="22" t="s">
        <v>35</v>
      </c>
      <c r="D40" s="22" t="s">
        <v>102</v>
      </c>
      <c r="E40" s="22"/>
      <c r="F40" s="23">
        <v>5844166.8300000001</v>
      </c>
      <c r="G40" s="14">
        <v>3049475.96</v>
      </c>
      <c r="H40" s="4">
        <f t="shared" si="0"/>
        <v>0.52179823894589261</v>
      </c>
    </row>
    <row r="41" spans="1:8" s="10" customFormat="1" ht="25.5">
      <c r="A41" s="21" t="s">
        <v>96</v>
      </c>
      <c r="B41" s="22" t="s">
        <v>19</v>
      </c>
      <c r="C41" s="22" t="s">
        <v>35</v>
      </c>
      <c r="D41" s="22" t="s">
        <v>102</v>
      </c>
      <c r="E41" s="22" t="s">
        <v>81</v>
      </c>
      <c r="F41" s="23">
        <v>3488319.83</v>
      </c>
      <c r="G41" s="14">
        <v>890288.96</v>
      </c>
      <c r="H41" s="4">
        <f t="shared" si="0"/>
        <v>0.25521999225627195</v>
      </c>
    </row>
    <row r="42" spans="1:8" s="10" customFormat="1">
      <c r="A42" s="21" t="s">
        <v>84</v>
      </c>
      <c r="B42" s="22" t="s">
        <v>19</v>
      </c>
      <c r="C42" s="22" t="s">
        <v>35</v>
      </c>
      <c r="D42" s="22" t="s">
        <v>102</v>
      </c>
      <c r="E42" s="22" t="s">
        <v>85</v>
      </c>
      <c r="F42" s="23">
        <v>2355847</v>
      </c>
      <c r="G42" s="14">
        <v>2159187</v>
      </c>
      <c r="H42" s="4">
        <f t="shared" si="0"/>
        <v>0.91652259251131329</v>
      </c>
    </row>
    <row r="43" spans="1:8" ht="25.5">
      <c r="A43" s="21" t="s">
        <v>40</v>
      </c>
      <c r="B43" s="22" t="s">
        <v>19</v>
      </c>
      <c r="C43" s="22" t="s">
        <v>39</v>
      </c>
      <c r="D43" s="22"/>
      <c r="E43" s="22"/>
      <c r="F43" s="23">
        <v>1808657</v>
      </c>
      <c r="G43" s="17">
        <v>604828</v>
      </c>
      <c r="H43" s="4">
        <f t="shared" si="0"/>
        <v>0.33440724250092746</v>
      </c>
    </row>
    <row r="44" spans="1:8" s="10" customFormat="1" ht="76.5">
      <c r="A44" s="24" t="s">
        <v>41</v>
      </c>
      <c r="B44" s="22" t="s">
        <v>19</v>
      </c>
      <c r="C44" s="22" t="s">
        <v>39</v>
      </c>
      <c r="D44" s="22" t="s">
        <v>105</v>
      </c>
      <c r="E44" s="22"/>
      <c r="F44" s="23">
        <v>1167257</v>
      </c>
      <c r="G44" s="17">
        <v>583628</v>
      </c>
      <c r="H44" s="4">
        <f t="shared" si="0"/>
        <v>0.49999957164531889</v>
      </c>
    </row>
    <row r="45" spans="1:8">
      <c r="A45" s="21" t="s">
        <v>86</v>
      </c>
      <c r="B45" s="22" t="s">
        <v>19</v>
      </c>
      <c r="C45" s="22" t="s">
        <v>39</v>
      </c>
      <c r="D45" s="22" t="s">
        <v>105</v>
      </c>
      <c r="E45" s="22" t="s">
        <v>87</v>
      </c>
      <c r="F45" s="23">
        <v>1167257</v>
      </c>
      <c r="G45" s="17">
        <v>583628</v>
      </c>
      <c r="H45" s="4">
        <f t="shared" si="0"/>
        <v>0.49999957164531889</v>
      </c>
    </row>
    <row r="46" spans="1:8" s="10" customFormat="1" ht="38.25">
      <c r="A46" s="21" t="s">
        <v>106</v>
      </c>
      <c r="B46" s="22" t="s">
        <v>19</v>
      </c>
      <c r="C46" s="22" t="s">
        <v>39</v>
      </c>
      <c r="D46" s="22" t="s">
        <v>107</v>
      </c>
      <c r="E46" s="22"/>
      <c r="F46" s="23">
        <v>641400</v>
      </c>
      <c r="G46" s="19">
        <v>21200</v>
      </c>
      <c r="H46" s="4">
        <f t="shared" si="0"/>
        <v>3.3052697224820703E-2</v>
      </c>
    </row>
    <row r="47" spans="1:8" s="10" customFormat="1" ht="25.5">
      <c r="A47" s="21" t="s">
        <v>96</v>
      </c>
      <c r="B47" s="22" t="s">
        <v>19</v>
      </c>
      <c r="C47" s="22" t="s">
        <v>39</v>
      </c>
      <c r="D47" s="22" t="s">
        <v>107</v>
      </c>
      <c r="E47" s="22" t="s">
        <v>81</v>
      </c>
      <c r="F47" s="23">
        <v>641400</v>
      </c>
      <c r="G47" s="14">
        <v>21200</v>
      </c>
      <c r="H47" s="4">
        <f t="shared" si="0"/>
        <v>3.3052697224820703E-2</v>
      </c>
    </row>
    <row r="48" spans="1:8" s="10" customFormat="1">
      <c r="A48" s="21" t="s">
        <v>112</v>
      </c>
      <c r="B48" s="22" t="s">
        <v>19</v>
      </c>
      <c r="C48" s="22" t="s">
        <v>113</v>
      </c>
      <c r="D48" s="22"/>
      <c r="E48" s="22"/>
      <c r="F48" s="23">
        <v>11330626.91</v>
      </c>
      <c r="G48" s="14">
        <v>0</v>
      </c>
      <c r="H48" s="4">
        <f t="shared" si="0"/>
        <v>0</v>
      </c>
    </row>
    <row r="49" spans="1:8" s="10" customFormat="1" ht="51">
      <c r="A49" s="21" t="s">
        <v>161</v>
      </c>
      <c r="B49" s="22" t="s">
        <v>19</v>
      </c>
      <c r="C49" s="22" t="s">
        <v>113</v>
      </c>
      <c r="D49" s="22" t="s">
        <v>114</v>
      </c>
      <c r="E49" s="22"/>
      <c r="F49" s="23">
        <v>18000</v>
      </c>
      <c r="G49" s="14">
        <v>0</v>
      </c>
      <c r="H49" s="4">
        <f t="shared" si="0"/>
        <v>0</v>
      </c>
    </row>
    <row r="50" spans="1:8" s="10" customFormat="1" ht="25.5">
      <c r="A50" s="21" t="s">
        <v>96</v>
      </c>
      <c r="B50" s="22" t="s">
        <v>19</v>
      </c>
      <c r="C50" s="22" t="s">
        <v>113</v>
      </c>
      <c r="D50" s="22" t="s">
        <v>114</v>
      </c>
      <c r="E50" s="22" t="s">
        <v>81</v>
      </c>
      <c r="F50" s="23">
        <v>18000</v>
      </c>
      <c r="G50" s="15">
        <v>0</v>
      </c>
      <c r="H50" s="4">
        <f t="shared" si="0"/>
        <v>0</v>
      </c>
    </row>
    <row r="51" spans="1:8" ht="38.25">
      <c r="A51" s="21" t="s">
        <v>134</v>
      </c>
      <c r="B51" s="22" t="s">
        <v>19</v>
      </c>
      <c r="C51" s="22" t="s">
        <v>113</v>
      </c>
      <c r="D51" s="22" t="s">
        <v>102</v>
      </c>
      <c r="E51" s="22"/>
      <c r="F51" s="23">
        <v>344293.56</v>
      </c>
      <c r="G51" s="14">
        <v>0</v>
      </c>
      <c r="H51" s="4">
        <f t="shared" si="0"/>
        <v>0</v>
      </c>
    </row>
    <row r="52" spans="1:8" s="10" customFormat="1" ht="25.5">
      <c r="A52" s="21" t="s">
        <v>96</v>
      </c>
      <c r="B52" s="22" t="s">
        <v>19</v>
      </c>
      <c r="C52" s="22" t="s">
        <v>113</v>
      </c>
      <c r="D52" s="22" t="s">
        <v>102</v>
      </c>
      <c r="E52" s="22" t="s">
        <v>81</v>
      </c>
      <c r="F52" s="23">
        <v>344293.56</v>
      </c>
      <c r="G52" s="14">
        <v>0</v>
      </c>
      <c r="H52" s="4">
        <f t="shared" si="0"/>
        <v>0</v>
      </c>
    </row>
    <row r="53" spans="1:8" ht="51">
      <c r="A53" s="21" t="s">
        <v>158</v>
      </c>
      <c r="B53" s="22" t="s">
        <v>19</v>
      </c>
      <c r="C53" s="22" t="s">
        <v>113</v>
      </c>
      <c r="D53" s="22" t="s">
        <v>159</v>
      </c>
      <c r="E53" s="22"/>
      <c r="F53" s="23">
        <v>200000</v>
      </c>
      <c r="G53" s="14">
        <v>0</v>
      </c>
      <c r="H53" s="4">
        <f t="shared" si="0"/>
        <v>0</v>
      </c>
    </row>
    <row r="54" spans="1:8" s="10" customFormat="1" ht="25.5">
      <c r="A54" s="21" t="s">
        <v>96</v>
      </c>
      <c r="B54" s="22" t="s">
        <v>19</v>
      </c>
      <c r="C54" s="22" t="s">
        <v>113</v>
      </c>
      <c r="D54" s="22" t="s">
        <v>159</v>
      </c>
      <c r="E54" s="22" t="s">
        <v>81</v>
      </c>
      <c r="F54" s="23">
        <v>200000</v>
      </c>
      <c r="G54" s="14">
        <v>0</v>
      </c>
      <c r="H54" s="4">
        <f t="shared" si="0"/>
        <v>0</v>
      </c>
    </row>
    <row r="55" spans="1:8">
      <c r="A55" s="21" t="s">
        <v>157</v>
      </c>
      <c r="B55" s="22" t="s">
        <v>19</v>
      </c>
      <c r="C55" s="22" t="s">
        <v>113</v>
      </c>
      <c r="D55" s="22" t="s">
        <v>160</v>
      </c>
      <c r="E55" s="22"/>
      <c r="F55" s="23">
        <v>10768333.35</v>
      </c>
      <c r="G55" s="14">
        <v>0</v>
      </c>
      <c r="H55" s="4">
        <f t="shared" si="0"/>
        <v>0</v>
      </c>
    </row>
    <row r="56" spans="1:8" s="10" customFormat="1" ht="25.5">
      <c r="A56" s="21" t="s">
        <v>96</v>
      </c>
      <c r="B56" s="22" t="s">
        <v>19</v>
      </c>
      <c r="C56" s="22" t="s">
        <v>113</v>
      </c>
      <c r="D56" s="22" t="s">
        <v>160</v>
      </c>
      <c r="E56" s="22" t="s">
        <v>81</v>
      </c>
      <c r="F56" s="23">
        <v>10768333.35</v>
      </c>
      <c r="G56" s="14">
        <v>0</v>
      </c>
      <c r="H56" s="4">
        <f t="shared" si="0"/>
        <v>0</v>
      </c>
    </row>
    <row r="57" spans="1:8" s="10" customFormat="1">
      <c r="A57" s="21" t="s">
        <v>45</v>
      </c>
      <c r="B57" s="22" t="s">
        <v>19</v>
      </c>
      <c r="C57" s="22" t="s">
        <v>44</v>
      </c>
      <c r="D57" s="22"/>
      <c r="E57" s="22"/>
      <c r="F57" s="23">
        <v>38016751.899999999</v>
      </c>
      <c r="G57" s="17">
        <v>19557827.969999999</v>
      </c>
      <c r="H57" s="4">
        <f t="shared" si="0"/>
        <v>0.5144528922787851</v>
      </c>
    </row>
    <row r="58" spans="1:8" s="10" customFormat="1" ht="51">
      <c r="A58" s="21" t="s">
        <v>161</v>
      </c>
      <c r="B58" s="22" t="s">
        <v>19</v>
      </c>
      <c r="C58" s="22" t="s">
        <v>44</v>
      </c>
      <c r="D58" s="22" t="s">
        <v>114</v>
      </c>
      <c r="E58" s="22"/>
      <c r="F58" s="23">
        <v>4607203.16</v>
      </c>
      <c r="G58" s="14">
        <v>659022.18999999994</v>
      </c>
      <c r="H58" s="4">
        <f t="shared" si="0"/>
        <v>0.14304170385227813</v>
      </c>
    </row>
    <row r="59" spans="1:8" ht="25.5">
      <c r="A59" s="21" t="s">
        <v>96</v>
      </c>
      <c r="B59" s="22" t="s">
        <v>19</v>
      </c>
      <c r="C59" s="22" t="s">
        <v>44</v>
      </c>
      <c r="D59" s="22" t="s">
        <v>114</v>
      </c>
      <c r="E59" s="22" t="s">
        <v>81</v>
      </c>
      <c r="F59" s="23">
        <v>4607203.16</v>
      </c>
      <c r="G59" s="14">
        <v>659022.18999999994</v>
      </c>
      <c r="H59" s="4">
        <f t="shared" si="0"/>
        <v>0.14304170385227813</v>
      </c>
    </row>
    <row r="60" spans="1:8" s="10" customFormat="1">
      <c r="A60" s="21" t="s">
        <v>157</v>
      </c>
      <c r="B60" s="22" t="s">
        <v>19</v>
      </c>
      <c r="C60" s="22" t="s">
        <v>44</v>
      </c>
      <c r="D60" s="22" t="s">
        <v>133</v>
      </c>
      <c r="E60" s="22"/>
      <c r="F60" s="23">
        <v>1366404.12</v>
      </c>
      <c r="G60" s="17">
        <v>0</v>
      </c>
      <c r="H60" s="4">
        <f t="shared" si="0"/>
        <v>0</v>
      </c>
    </row>
    <row r="61" spans="1:8" ht="25.5">
      <c r="A61" s="21" t="s">
        <v>96</v>
      </c>
      <c r="B61" s="22" t="s">
        <v>19</v>
      </c>
      <c r="C61" s="22" t="s">
        <v>44</v>
      </c>
      <c r="D61" s="22" t="s">
        <v>133</v>
      </c>
      <c r="E61" s="22" t="s">
        <v>81</v>
      </c>
      <c r="F61" s="23">
        <v>1366404.12</v>
      </c>
      <c r="G61" s="19">
        <v>0</v>
      </c>
      <c r="H61" s="4">
        <f t="shared" si="0"/>
        <v>0</v>
      </c>
    </row>
    <row r="62" spans="1:8" s="10" customFormat="1" ht="38.25">
      <c r="A62" s="21" t="s">
        <v>134</v>
      </c>
      <c r="B62" s="22" t="s">
        <v>19</v>
      </c>
      <c r="C62" s="22" t="s">
        <v>44</v>
      </c>
      <c r="D62" s="22" t="s">
        <v>102</v>
      </c>
      <c r="E62" s="22"/>
      <c r="F62" s="23">
        <v>384278.05</v>
      </c>
      <c r="G62" s="14">
        <v>0</v>
      </c>
      <c r="H62" s="4">
        <f t="shared" si="0"/>
        <v>0</v>
      </c>
    </row>
    <row r="63" spans="1:8" ht="25.5">
      <c r="A63" s="21" t="s">
        <v>96</v>
      </c>
      <c r="B63" s="22" t="s">
        <v>19</v>
      </c>
      <c r="C63" s="22" t="s">
        <v>44</v>
      </c>
      <c r="D63" s="22" t="s">
        <v>102</v>
      </c>
      <c r="E63" s="22" t="s">
        <v>81</v>
      </c>
      <c r="F63" s="23">
        <v>384278.05</v>
      </c>
      <c r="G63" s="17">
        <v>0</v>
      </c>
      <c r="H63" s="4">
        <f t="shared" si="0"/>
        <v>0</v>
      </c>
    </row>
    <row r="64" spans="1:8" ht="38.25">
      <c r="A64" s="21" t="s">
        <v>115</v>
      </c>
      <c r="B64" s="22" t="s">
        <v>19</v>
      </c>
      <c r="C64" s="22" t="s">
        <v>44</v>
      </c>
      <c r="D64" s="22" t="s">
        <v>116</v>
      </c>
      <c r="E64" s="22"/>
      <c r="F64" s="23">
        <v>31658866.57</v>
      </c>
      <c r="G64" s="19">
        <v>18898805.780000001</v>
      </c>
      <c r="H64" s="4">
        <f t="shared" si="0"/>
        <v>0.59695143343850932</v>
      </c>
    </row>
    <row r="65" spans="1:8" s="10" customFormat="1" ht="25.5">
      <c r="A65" s="21" t="s">
        <v>96</v>
      </c>
      <c r="B65" s="22" t="s">
        <v>19</v>
      </c>
      <c r="C65" s="22" t="s">
        <v>44</v>
      </c>
      <c r="D65" s="22" t="s">
        <v>116</v>
      </c>
      <c r="E65" s="22" t="s">
        <v>81</v>
      </c>
      <c r="F65" s="23">
        <v>26658866.57</v>
      </c>
      <c r="G65" s="19">
        <v>14619219.77</v>
      </c>
      <c r="H65" s="4">
        <f t="shared" si="0"/>
        <v>0.54838114484774958</v>
      </c>
    </row>
    <row r="66" spans="1:8">
      <c r="A66" s="21" t="s">
        <v>84</v>
      </c>
      <c r="B66" s="22" t="s">
        <v>19</v>
      </c>
      <c r="C66" s="22" t="s">
        <v>44</v>
      </c>
      <c r="D66" s="22" t="s">
        <v>116</v>
      </c>
      <c r="E66" s="22" t="s">
        <v>85</v>
      </c>
      <c r="F66" s="23">
        <v>5000000</v>
      </c>
      <c r="G66" s="14">
        <v>4279586.01</v>
      </c>
      <c r="H66" s="4">
        <f t="shared" si="0"/>
        <v>0.85591720199999999</v>
      </c>
    </row>
    <row r="67" spans="1:8">
      <c r="A67" s="21" t="s">
        <v>49</v>
      </c>
      <c r="B67" s="22" t="s">
        <v>19</v>
      </c>
      <c r="C67" s="22" t="s">
        <v>48</v>
      </c>
      <c r="D67" s="22"/>
      <c r="E67" s="22"/>
      <c r="F67" s="23">
        <v>13062504.17</v>
      </c>
      <c r="G67" s="15">
        <v>3551335.62</v>
      </c>
      <c r="H67" s="4">
        <f t="shared" si="0"/>
        <v>0.27187249655821544</v>
      </c>
    </row>
    <row r="68" spans="1:8" s="10" customFormat="1">
      <c r="A68" s="21" t="s">
        <v>50</v>
      </c>
      <c r="B68" s="22" t="s">
        <v>19</v>
      </c>
      <c r="C68" s="22" t="s">
        <v>48</v>
      </c>
      <c r="D68" s="22" t="s">
        <v>118</v>
      </c>
      <c r="E68" s="22"/>
      <c r="F68" s="23">
        <v>6582504.1699999999</v>
      </c>
      <c r="G68" s="14">
        <v>1945265.96</v>
      </c>
      <c r="H68" s="4">
        <f t="shared" si="0"/>
        <v>0.29552065745216233</v>
      </c>
    </row>
    <row r="69" spans="1:8" s="10" customFormat="1" ht="25.5">
      <c r="A69" s="21" t="s">
        <v>96</v>
      </c>
      <c r="B69" s="22" t="s">
        <v>19</v>
      </c>
      <c r="C69" s="22" t="s">
        <v>48</v>
      </c>
      <c r="D69" s="22" t="s">
        <v>118</v>
      </c>
      <c r="E69" s="22" t="s">
        <v>81</v>
      </c>
      <c r="F69" s="23">
        <v>6582504.1699999999</v>
      </c>
      <c r="G69" s="14">
        <v>1945265.96</v>
      </c>
      <c r="H69" s="4">
        <f t="shared" si="0"/>
        <v>0.29552065745216233</v>
      </c>
    </row>
    <row r="70" spans="1:8" s="10" customFormat="1" ht="25.5">
      <c r="A70" s="21" t="s">
        <v>51</v>
      </c>
      <c r="B70" s="22" t="s">
        <v>19</v>
      </c>
      <c r="C70" s="22" t="s">
        <v>48</v>
      </c>
      <c r="D70" s="22" t="s">
        <v>119</v>
      </c>
      <c r="E70" s="22"/>
      <c r="F70" s="23">
        <v>6480000</v>
      </c>
      <c r="G70" s="14">
        <v>1606069.66</v>
      </c>
      <c r="H70" s="4">
        <f t="shared" si="0"/>
        <v>0.24785025617283948</v>
      </c>
    </row>
    <row r="71" spans="1:8" ht="25.5">
      <c r="A71" s="21" t="s">
        <v>96</v>
      </c>
      <c r="B71" s="22" t="s">
        <v>19</v>
      </c>
      <c r="C71" s="22" t="s">
        <v>48</v>
      </c>
      <c r="D71" s="22" t="s">
        <v>119</v>
      </c>
      <c r="E71" s="22" t="s">
        <v>81</v>
      </c>
      <c r="F71" s="23">
        <v>6480000</v>
      </c>
      <c r="G71" s="14">
        <v>1606069.66</v>
      </c>
      <c r="H71" s="4">
        <f t="shared" ref="H71:H127" si="1">G71/F71</f>
        <v>0.24785025617283948</v>
      </c>
    </row>
    <row r="72" spans="1:8">
      <c r="A72" s="21" t="s">
        <v>53</v>
      </c>
      <c r="B72" s="22" t="s">
        <v>19</v>
      </c>
      <c r="C72" s="22" t="s">
        <v>52</v>
      </c>
      <c r="D72" s="22"/>
      <c r="E72" s="22"/>
      <c r="F72" s="23">
        <v>7654664.9299999997</v>
      </c>
      <c r="G72" s="14">
        <v>2731727.64</v>
      </c>
      <c r="H72" s="4">
        <f t="shared" si="1"/>
        <v>0.35687096234531068</v>
      </c>
    </row>
    <row r="73" spans="1:8" s="10" customFormat="1" ht="38.25">
      <c r="A73" s="21" t="s">
        <v>54</v>
      </c>
      <c r="B73" s="22" t="s">
        <v>19</v>
      </c>
      <c r="C73" s="22" t="s">
        <v>52</v>
      </c>
      <c r="D73" s="22" t="s">
        <v>122</v>
      </c>
      <c r="E73" s="22"/>
      <c r="F73" s="23">
        <v>7215747.25</v>
      </c>
      <c r="G73" s="14">
        <v>2731727.64</v>
      </c>
      <c r="H73" s="4">
        <f t="shared" si="1"/>
        <v>0.37857862053025765</v>
      </c>
    </row>
    <row r="74" spans="1:8">
      <c r="A74" s="21" t="s">
        <v>84</v>
      </c>
      <c r="B74" s="22" t="s">
        <v>19</v>
      </c>
      <c r="C74" s="22" t="s">
        <v>52</v>
      </c>
      <c r="D74" s="22" t="s">
        <v>122</v>
      </c>
      <c r="E74" s="22" t="s">
        <v>85</v>
      </c>
      <c r="F74" s="23">
        <v>7215747.25</v>
      </c>
      <c r="G74" s="14">
        <v>2731727.64</v>
      </c>
      <c r="H74" s="4">
        <f t="shared" si="1"/>
        <v>0.37857862053025765</v>
      </c>
    </row>
    <row r="75" spans="1:8" s="10" customFormat="1" ht="38.25">
      <c r="A75" s="21" t="s">
        <v>134</v>
      </c>
      <c r="B75" s="22" t="s">
        <v>19</v>
      </c>
      <c r="C75" s="22" t="s">
        <v>52</v>
      </c>
      <c r="D75" s="22" t="s">
        <v>102</v>
      </c>
      <c r="E75" s="22"/>
      <c r="F75" s="23">
        <v>438917.68</v>
      </c>
      <c r="G75" s="14">
        <v>0</v>
      </c>
      <c r="H75" s="4">
        <f t="shared" si="1"/>
        <v>0</v>
      </c>
    </row>
    <row r="76" spans="1:8" ht="25.5">
      <c r="A76" s="21" t="s">
        <v>96</v>
      </c>
      <c r="B76" s="22" t="s">
        <v>19</v>
      </c>
      <c r="C76" s="22" t="s">
        <v>52</v>
      </c>
      <c r="D76" s="22" t="s">
        <v>102</v>
      </c>
      <c r="E76" s="22" t="s">
        <v>81</v>
      </c>
      <c r="F76" s="23">
        <v>438917.68</v>
      </c>
      <c r="G76" s="14">
        <v>0</v>
      </c>
      <c r="H76" s="4">
        <f t="shared" si="1"/>
        <v>0</v>
      </c>
    </row>
    <row r="77" spans="1:8" s="10" customFormat="1">
      <c r="A77" s="21" t="s">
        <v>57</v>
      </c>
      <c r="B77" s="22" t="s">
        <v>19</v>
      </c>
      <c r="C77" s="22" t="s">
        <v>56</v>
      </c>
      <c r="D77" s="22"/>
      <c r="E77" s="22"/>
      <c r="F77" s="23">
        <v>25104502.920000002</v>
      </c>
      <c r="G77" s="15">
        <v>8751476.6400000006</v>
      </c>
      <c r="H77" s="4">
        <f t="shared" si="1"/>
        <v>0.34860186907058666</v>
      </c>
    </row>
    <row r="78" spans="1:8" ht="38.25">
      <c r="A78" s="21" t="s">
        <v>134</v>
      </c>
      <c r="B78" s="22" t="s">
        <v>19</v>
      </c>
      <c r="C78" s="22" t="s">
        <v>56</v>
      </c>
      <c r="D78" s="22" t="s">
        <v>102</v>
      </c>
      <c r="E78" s="22"/>
      <c r="F78" s="23">
        <v>46510.71</v>
      </c>
      <c r="G78" s="14">
        <v>0</v>
      </c>
      <c r="H78" s="4">
        <f t="shared" si="1"/>
        <v>0</v>
      </c>
    </row>
    <row r="79" spans="1:8" ht="25.5">
      <c r="A79" s="21" t="s">
        <v>96</v>
      </c>
      <c r="B79" s="22" t="s">
        <v>19</v>
      </c>
      <c r="C79" s="22" t="s">
        <v>56</v>
      </c>
      <c r="D79" s="22" t="s">
        <v>102</v>
      </c>
      <c r="E79" s="22" t="s">
        <v>81</v>
      </c>
      <c r="F79" s="23">
        <v>46510.71</v>
      </c>
      <c r="G79" s="14">
        <v>0</v>
      </c>
      <c r="H79" s="4">
        <f t="shared" si="1"/>
        <v>0</v>
      </c>
    </row>
    <row r="80" spans="1:8" s="10" customFormat="1" ht="38.25">
      <c r="A80" s="21" t="s">
        <v>141</v>
      </c>
      <c r="B80" s="22" t="s">
        <v>19</v>
      </c>
      <c r="C80" s="22" t="s">
        <v>56</v>
      </c>
      <c r="D80" s="22" t="s">
        <v>142</v>
      </c>
      <c r="E80" s="22"/>
      <c r="F80" s="23">
        <v>21998275.690000001</v>
      </c>
      <c r="G80" s="15">
        <v>8751476.6400000006</v>
      </c>
      <c r="H80" s="4">
        <f t="shared" si="1"/>
        <v>0.39782557339156616</v>
      </c>
    </row>
    <row r="81" spans="1:8" ht="25.5">
      <c r="A81" s="21" t="s">
        <v>96</v>
      </c>
      <c r="B81" s="22" t="s">
        <v>19</v>
      </c>
      <c r="C81" s="22" t="s">
        <v>56</v>
      </c>
      <c r="D81" s="22" t="s">
        <v>142</v>
      </c>
      <c r="E81" s="22" t="s">
        <v>81</v>
      </c>
      <c r="F81" s="23">
        <v>21998275.690000001</v>
      </c>
      <c r="G81" s="14">
        <v>8751476.6400000006</v>
      </c>
      <c r="H81" s="4">
        <f t="shared" si="1"/>
        <v>0.39782557339156616</v>
      </c>
    </row>
    <row r="82" spans="1:8">
      <c r="A82" s="21" t="s">
        <v>157</v>
      </c>
      <c r="B82" s="22" t="s">
        <v>19</v>
      </c>
      <c r="C82" s="22" t="s">
        <v>56</v>
      </c>
      <c r="D82" s="22" t="s">
        <v>180</v>
      </c>
      <c r="E82" s="22"/>
      <c r="F82" s="23">
        <v>363716.52</v>
      </c>
      <c r="G82" s="15">
        <v>0</v>
      </c>
      <c r="H82" s="4">
        <f t="shared" si="1"/>
        <v>0</v>
      </c>
    </row>
    <row r="83" spans="1:8" s="10" customFormat="1" ht="25.5">
      <c r="A83" s="21" t="s">
        <v>96</v>
      </c>
      <c r="B83" s="22" t="s">
        <v>19</v>
      </c>
      <c r="C83" s="22" t="s">
        <v>56</v>
      </c>
      <c r="D83" s="22" t="s">
        <v>180</v>
      </c>
      <c r="E83" s="22" t="s">
        <v>81</v>
      </c>
      <c r="F83" s="23">
        <v>363716.52</v>
      </c>
      <c r="G83" s="15">
        <v>0</v>
      </c>
      <c r="H83" s="4">
        <f t="shared" si="1"/>
        <v>0</v>
      </c>
    </row>
    <row r="84" spans="1:8" ht="38.25">
      <c r="A84" s="21" t="s">
        <v>162</v>
      </c>
      <c r="B84" s="22" t="s">
        <v>19</v>
      </c>
      <c r="C84" s="22" t="s">
        <v>56</v>
      </c>
      <c r="D84" s="22" t="s">
        <v>163</v>
      </c>
      <c r="E84" s="22"/>
      <c r="F84" s="23">
        <v>2696000</v>
      </c>
      <c r="G84" s="17">
        <v>0</v>
      </c>
      <c r="H84" s="4">
        <f t="shared" si="1"/>
        <v>0</v>
      </c>
    </row>
    <row r="85" spans="1:8" s="10" customFormat="1" ht="25.5">
      <c r="A85" s="21" t="s">
        <v>96</v>
      </c>
      <c r="B85" s="22" t="s">
        <v>19</v>
      </c>
      <c r="C85" s="22" t="s">
        <v>56</v>
      </c>
      <c r="D85" s="22" t="s">
        <v>163</v>
      </c>
      <c r="E85" s="22" t="s">
        <v>81</v>
      </c>
      <c r="F85" s="23">
        <v>2696000</v>
      </c>
      <c r="G85" s="19">
        <v>0</v>
      </c>
      <c r="H85" s="4">
        <f t="shared" si="1"/>
        <v>0</v>
      </c>
    </row>
    <row r="86" spans="1:8" ht="27.75" customHeight="1">
      <c r="A86" s="21" t="s">
        <v>59</v>
      </c>
      <c r="B86" s="22" t="s">
        <v>19</v>
      </c>
      <c r="C86" s="22" t="s">
        <v>58</v>
      </c>
      <c r="D86" s="22"/>
      <c r="E86" s="22"/>
      <c r="F86" s="23">
        <v>18125216.84</v>
      </c>
      <c r="G86" s="14">
        <v>7897800.79</v>
      </c>
      <c r="H86" s="4">
        <f t="shared" si="1"/>
        <v>0.43573552028191903</v>
      </c>
    </row>
    <row r="87" spans="1:8" s="10" customFormat="1">
      <c r="A87" s="21" t="s">
        <v>60</v>
      </c>
      <c r="B87" s="22" t="s">
        <v>19</v>
      </c>
      <c r="C87" s="22" t="s">
        <v>58</v>
      </c>
      <c r="D87" s="22" t="s">
        <v>126</v>
      </c>
      <c r="E87" s="22"/>
      <c r="F87" s="23">
        <v>18125216.84</v>
      </c>
      <c r="G87" s="15">
        <v>7897800.79</v>
      </c>
      <c r="H87" s="4">
        <f t="shared" si="1"/>
        <v>0.43573552028191903</v>
      </c>
    </row>
    <row r="88" spans="1:8" ht="38.25">
      <c r="A88" s="21" t="s">
        <v>79</v>
      </c>
      <c r="B88" s="22" t="s">
        <v>19</v>
      </c>
      <c r="C88" s="22" t="s">
        <v>58</v>
      </c>
      <c r="D88" s="22" t="s">
        <v>126</v>
      </c>
      <c r="E88" s="22" t="s">
        <v>80</v>
      </c>
      <c r="F88" s="23">
        <v>16687190.5</v>
      </c>
      <c r="G88" s="14">
        <v>7267376.3399999999</v>
      </c>
      <c r="H88" s="4">
        <f t="shared" si="1"/>
        <v>0.43550628489559101</v>
      </c>
    </row>
    <row r="89" spans="1:8" s="10" customFormat="1" ht="25.5">
      <c r="A89" s="21" t="s">
        <v>96</v>
      </c>
      <c r="B89" s="22" t="s">
        <v>19</v>
      </c>
      <c r="C89" s="22" t="s">
        <v>58</v>
      </c>
      <c r="D89" s="22" t="s">
        <v>126</v>
      </c>
      <c r="E89" s="22" t="s">
        <v>81</v>
      </c>
      <c r="F89" s="23">
        <v>1393711.34</v>
      </c>
      <c r="G89" s="15">
        <v>630363.32999999996</v>
      </c>
      <c r="H89" s="4">
        <f t="shared" si="1"/>
        <v>0.45229116812667958</v>
      </c>
    </row>
    <row r="90" spans="1:8">
      <c r="A90" s="21" t="s">
        <v>84</v>
      </c>
      <c r="B90" s="22" t="s">
        <v>19</v>
      </c>
      <c r="C90" s="22" t="s">
        <v>58</v>
      </c>
      <c r="D90" s="22" t="s">
        <v>126</v>
      </c>
      <c r="E90" s="22" t="s">
        <v>85</v>
      </c>
      <c r="F90" s="23">
        <v>44315</v>
      </c>
      <c r="G90" s="14">
        <v>61.12</v>
      </c>
      <c r="H90" s="4">
        <f t="shared" si="1"/>
        <v>1.3792169694234458E-3</v>
      </c>
    </row>
    <row r="91" spans="1:8" s="10" customFormat="1">
      <c r="A91" s="21" t="s">
        <v>64</v>
      </c>
      <c r="B91" s="22" t="s">
        <v>19</v>
      </c>
      <c r="C91" s="22" t="s">
        <v>63</v>
      </c>
      <c r="D91" s="22"/>
      <c r="E91" s="22"/>
      <c r="F91" s="23">
        <v>20155363.399999999</v>
      </c>
      <c r="G91" s="14">
        <v>9766577.4100000001</v>
      </c>
      <c r="H91" s="4">
        <f t="shared" si="1"/>
        <v>0.48456468961507293</v>
      </c>
    </row>
    <row r="92" spans="1:8">
      <c r="A92" s="21" t="s">
        <v>60</v>
      </c>
      <c r="B92" s="22" t="s">
        <v>19</v>
      </c>
      <c r="C92" s="22" t="s">
        <v>63</v>
      </c>
      <c r="D92" s="22" t="s">
        <v>128</v>
      </c>
      <c r="E92" s="22"/>
      <c r="F92" s="23">
        <v>19689039.390000001</v>
      </c>
      <c r="G92" s="15">
        <v>9371900.4100000001</v>
      </c>
      <c r="H92" s="4">
        <f t="shared" si="1"/>
        <v>0.47599581799607543</v>
      </c>
    </row>
    <row r="93" spans="1:8" s="10" customFormat="1" ht="38.25">
      <c r="A93" s="21" t="s">
        <v>79</v>
      </c>
      <c r="B93" s="22" t="s">
        <v>19</v>
      </c>
      <c r="C93" s="22" t="s">
        <v>63</v>
      </c>
      <c r="D93" s="22" t="s">
        <v>128</v>
      </c>
      <c r="E93" s="22" t="s">
        <v>80</v>
      </c>
      <c r="F93" s="23">
        <v>10746874.66</v>
      </c>
      <c r="G93" s="14">
        <v>4827850.6500000004</v>
      </c>
      <c r="H93" s="4">
        <f t="shared" si="1"/>
        <v>0.4492329912406367</v>
      </c>
    </row>
    <row r="94" spans="1:8" ht="25.5">
      <c r="A94" s="21" t="s">
        <v>96</v>
      </c>
      <c r="B94" s="22" t="s">
        <v>19</v>
      </c>
      <c r="C94" s="22" t="s">
        <v>63</v>
      </c>
      <c r="D94" s="22" t="s">
        <v>128</v>
      </c>
      <c r="E94" s="22" t="s">
        <v>81</v>
      </c>
      <c r="F94" s="23">
        <v>8942153.4000000004</v>
      </c>
      <c r="G94" s="15">
        <v>4544049.76</v>
      </c>
      <c r="H94" s="4">
        <f t="shared" si="1"/>
        <v>0.50816056901909101</v>
      </c>
    </row>
    <row r="95" spans="1:8" s="10" customFormat="1">
      <c r="A95" s="21" t="s">
        <v>84</v>
      </c>
      <c r="B95" s="22" t="s">
        <v>19</v>
      </c>
      <c r="C95" s="22" t="s">
        <v>63</v>
      </c>
      <c r="D95" s="22" t="s">
        <v>128</v>
      </c>
      <c r="E95" s="22" t="s">
        <v>85</v>
      </c>
      <c r="F95" s="23">
        <v>11.33</v>
      </c>
      <c r="G95" s="14">
        <v>0</v>
      </c>
      <c r="H95" s="4">
        <f t="shared" si="1"/>
        <v>0</v>
      </c>
    </row>
    <row r="96" spans="1:8">
      <c r="A96" s="21" t="s">
        <v>157</v>
      </c>
      <c r="B96" s="22" t="s">
        <v>19</v>
      </c>
      <c r="C96" s="22" t="s">
        <v>63</v>
      </c>
      <c r="D96" s="22" t="s">
        <v>181</v>
      </c>
      <c r="E96" s="22"/>
      <c r="F96" s="23">
        <v>71647.009999999995</v>
      </c>
      <c r="G96" s="15">
        <v>0</v>
      </c>
      <c r="H96" s="4">
        <f t="shared" si="1"/>
        <v>0</v>
      </c>
    </row>
    <row r="97" spans="1:8" ht="25.5">
      <c r="A97" s="21" t="s">
        <v>96</v>
      </c>
      <c r="B97" s="22" t="s">
        <v>19</v>
      </c>
      <c r="C97" s="22" t="s">
        <v>63</v>
      </c>
      <c r="D97" s="22" t="s">
        <v>181</v>
      </c>
      <c r="E97" s="22" t="s">
        <v>81</v>
      </c>
      <c r="F97" s="23">
        <v>71647.009999999995</v>
      </c>
      <c r="G97" s="14">
        <v>0</v>
      </c>
      <c r="H97" s="4">
        <f t="shared" si="1"/>
        <v>0</v>
      </c>
    </row>
    <row r="98" spans="1:8">
      <c r="A98" s="21" t="s">
        <v>157</v>
      </c>
      <c r="B98" s="22" t="s">
        <v>19</v>
      </c>
      <c r="C98" s="22" t="s">
        <v>63</v>
      </c>
      <c r="D98" s="22" t="s">
        <v>164</v>
      </c>
      <c r="E98" s="22"/>
      <c r="F98" s="23">
        <v>394677</v>
      </c>
      <c r="G98" s="15">
        <v>394677</v>
      </c>
      <c r="H98" s="4">
        <f t="shared" si="1"/>
        <v>1</v>
      </c>
    </row>
    <row r="99" spans="1:8" ht="25.5">
      <c r="A99" s="21" t="s">
        <v>96</v>
      </c>
      <c r="B99" s="22" t="s">
        <v>19</v>
      </c>
      <c r="C99" s="22" t="s">
        <v>63</v>
      </c>
      <c r="D99" s="22" t="s">
        <v>164</v>
      </c>
      <c r="E99" s="22" t="s">
        <v>81</v>
      </c>
      <c r="F99" s="23">
        <v>394677</v>
      </c>
      <c r="G99" s="14">
        <v>394677</v>
      </c>
      <c r="H99" s="4">
        <f t="shared" si="1"/>
        <v>1</v>
      </c>
    </row>
    <row r="100" spans="1:8" s="10" customFormat="1">
      <c r="A100" s="21" t="s">
        <v>68</v>
      </c>
      <c r="B100" s="22" t="s">
        <v>19</v>
      </c>
      <c r="C100" s="22" t="s">
        <v>67</v>
      </c>
      <c r="D100" s="22"/>
      <c r="E100" s="22"/>
      <c r="F100" s="23">
        <v>320023.78000000003</v>
      </c>
      <c r="G100" s="14">
        <v>320023.78000000003</v>
      </c>
      <c r="H100" s="4">
        <f t="shared" si="1"/>
        <v>1</v>
      </c>
    </row>
    <row r="101" spans="1:8" ht="25.5">
      <c r="A101" s="21" t="s">
        <v>151</v>
      </c>
      <c r="B101" s="22" t="s">
        <v>19</v>
      </c>
      <c r="C101" s="22" t="s">
        <v>67</v>
      </c>
      <c r="D101" s="22" t="s">
        <v>152</v>
      </c>
      <c r="E101" s="22"/>
      <c r="F101" s="23">
        <v>320023.78000000003</v>
      </c>
      <c r="G101" s="14">
        <v>320023.78000000003</v>
      </c>
      <c r="H101" s="4">
        <f t="shared" si="1"/>
        <v>1</v>
      </c>
    </row>
    <row r="102" spans="1:8" ht="24.75" customHeight="1">
      <c r="A102" s="21" t="s">
        <v>79</v>
      </c>
      <c r="B102" s="22" t="s">
        <v>19</v>
      </c>
      <c r="C102" s="22" t="s">
        <v>67</v>
      </c>
      <c r="D102" s="22" t="s">
        <v>152</v>
      </c>
      <c r="E102" s="22" t="s">
        <v>80</v>
      </c>
      <c r="F102" s="23">
        <v>320023.78000000003</v>
      </c>
      <c r="G102" s="15">
        <v>320023.78000000003</v>
      </c>
      <c r="H102" s="4">
        <f t="shared" si="1"/>
        <v>1</v>
      </c>
    </row>
    <row r="103" spans="1:8" s="10" customFormat="1">
      <c r="A103" s="21" t="s">
        <v>71</v>
      </c>
      <c r="B103" s="22" t="s">
        <v>19</v>
      </c>
      <c r="C103" s="22" t="s">
        <v>70</v>
      </c>
      <c r="D103" s="22"/>
      <c r="E103" s="22"/>
      <c r="F103" s="23">
        <v>500000</v>
      </c>
      <c r="G103" s="14">
        <v>0</v>
      </c>
      <c r="H103" s="4">
        <f t="shared" si="1"/>
        <v>0</v>
      </c>
    </row>
    <row r="104" spans="1:8">
      <c r="A104" s="21" t="s">
        <v>72</v>
      </c>
      <c r="B104" s="22" t="s">
        <v>19</v>
      </c>
      <c r="C104" s="22" t="s">
        <v>70</v>
      </c>
      <c r="D104" s="22" t="s">
        <v>132</v>
      </c>
      <c r="E104" s="22"/>
      <c r="F104" s="23">
        <v>500000</v>
      </c>
      <c r="G104" s="15">
        <v>0</v>
      </c>
      <c r="H104" s="4">
        <f t="shared" si="1"/>
        <v>0</v>
      </c>
    </row>
    <row r="105" spans="1:8" s="10" customFormat="1">
      <c r="A105" s="21" t="s">
        <v>91</v>
      </c>
      <c r="B105" s="22" t="s">
        <v>19</v>
      </c>
      <c r="C105" s="22" t="s">
        <v>70</v>
      </c>
      <c r="D105" s="22" t="s">
        <v>132</v>
      </c>
      <c r="E105" s="22" t="s">
        <v>92</v>
      </c>
      <c r="F105" s="23">
        <v>500000</v>
      </c>
      <c r="G105" s="14">
        <v>0</v>
      </c>
      <c r="H105" s="4">
        <f t="shared" si="1"/>
        <v>0</v>
      </c>
    </row>
    <row r="106" spans="1:8" ht="25.5">
      <c r="A106" s="29" t="s">
        <v>165</v>
      </c>
      <c r="B106" s="30" t="s">
        <v>166</v>
      </c>
      <c r="C106" s="30"/>
      <c r="D106" s="30"/>
      <c r="E106" s="30"/>
      <c r="F106" s="28">
        <v>501447616.69999999</v>
      </c>
      <c r="G106" s="14">
        <v>53019336.210000001</v>
      </c>
      <c r="H106" s="4">
        <f t="shared" si="1"/>
        <v>0.10573255200397087</v>
      </c>
    </row>
    <row r="107" spans="1:8" s="10" customFormat="1" ht="25.5">
      <c r="A107" s="21" t="s">
        <v>21</v>
      </c>
      <c r="B107" s="22" t="s">
        <v>166</v>
      </c>
      <c r="C107" s="22" t="s">
        <v>20</v>
      </c>
      <c r="D107" s="22"/>
      <c r="E107" s="22"/>
      <c r="F107" s="23">
        <v>3346280.77</v>
      </c>
      <c r="G107" s="14">
        <v>1420397.85</v>
      </c>
      <c r="H107" s="4">
        <f t="shared" si="1"/>
        <v>0.42447061308606215</v>
      </c>
    </row>
    <row r="108" spans="1:8" s="10" customFormat="1" ht="25.5">
      <c r="A108" s="21" t="s">
        <v>22</v>
      </c>
      <c r="B108" s="22" t="s">
        <v>166</v>
      </c>
      <c r="C108" s="22" t="s">
        <v>20</v>
      </c>
      <c r="D108" s="22" t="s">
        <v>94</v>
      </c>
      <c r="E108" s="22"/>
      <c r="F108" s="23">
        <v>3346280.77</v>
      </c>
      <c r="G108" s="15">
        <v>1420397.85</v>
      </c>
      <c r="H108" s="4">
        <f t="shared" si="1"/>
        <v>0.42447061308606215</v>
      </c>
    </row>
    <row r="109" spans="1:8" ht="38.25">
      <c r="A109" s="21" t="s">
        <v>79</v>
      </c>
      <c r="B109" s="22" t="s">
        <v>166</v>
      </c>
      <c r="C109" s="22" t="s">
        <v>20</v>
      </c>
      <c r="D109" s="22" t="s">
        <v>94</v>
      </c>
      <c r="E109" s="22" t="s">
        <v>80</v>
      </c>
      <c r="F109" s="23">
        <v>3346280.77</v>
      </c>
      <c r="G109" s="14">
        <v>1420397.85</v>
      </c>
      <c r="H109" s="4">
        <f t="shared" si="1"/>
        <v>0.42447061308606215</v>
      </c>
    </row>
    <row r="110" spans="1:8" s="10" customFormat="1" ht="38.25">
      <c r="A110" s="21" t="s">
        <v>28</v>
      </c>
      <c r="B110" s="22" t="s">
        <v>166</v>
      </c>
      <c r="C110" s="22" t="s">
        <v>27</v>
      </c>
      <c r="D110" s="22"/>
      <c r="E110" s="22"/>
      <c r="F110" s="23">
        <v>59070022.590000004</v>
      </c>
      <c r="G110" s="15">
        <v>25053770.129999999</v>
      </c>
      <c r="H110" s="4">
        <f t="shared" si="1"/>
        <v>0.42413679615286565</v>
      </c>
    </row>
    <row r="111" spans="1:8">
      <c r="A111" s="21" t="s">
        <v>25</v>
      </c>
      <c r="B111" s="22" t="s">
        <v>166</v>
      </c>
      <c r="C111" s="22" t="s">
        <v>27</v>
      </c>
      <c r="D111" s="22" t="s">
        <v>95</v>
      </c>
      <c r="E111" s="22"/>
      <c r="F111" s="23">
        <v>59070022.590000004</v>
      </c>
      <c r="G111" s="14">
        <v>25053770.129999999</v>
      </c>
      <c r="H111" s="4">
        <f t="shared" si="1"/>
        <v>0.42413679615286565</v>
      </c>
    </row>
    <row r="112" spans="1:8" s="10" customFormat="1" ht="38.25">
      <c r="A112" s="21" t="s">
        <v>79</v>
      </c>
      <c r="B112" s="22" t="s">
        <v>166</v>
      </c>
      <c r="C112" s="22" t="s">
        <v>27</v>
      </c>
      <c r="D112" s="22" t="s">
        <v>95</v>
      </c>
      <c r="E112" s="22" t="s">
        <v>80</v>
      </c>
      <c r="F112" s="23">
        <v>50928071</v>
      </c>
      <c r="G112" s="14">
        <v>21915983.550000001</v>
      </c>
      <c r="H112" s="4">
        <f t="shared" si="1"/>
        <v>0.43033209622253316</v>
      </c>
    </row>
    <row r="113" spans="1:8" ht="25.5">
      <c r="A113" s="21" t="s">
        <v>96</v>
      </c>
      <c r="B113" s="22" t="s">
        <v>166</v>
      </c>
      <c r="C113" s="22" t="s">
        <v>27</v>
      </c>
      <c r="D113" s="22" t="s">
        <v>95</v>
      </c>
      <c r="E113" s="22" t="s">
        <v>81</v>
      </c>
      <c r="F113" s="23">
        <v>8007285.5899999999</v>
      </c>
      <c r="G113" s="15">
        <v>3023077.73</v>
      </c>
      <c r="H113" s="4">
        <f t="shared" si="1"/>
        <v>0.37754089023319076</v>
      </c>
    </row>
    <row r="114" spans="1:8" s="10" customFormat="1">
      <c r="A114" s="21" t="s">
        <v>84</v>
      </c>
      <c r="B114" s="22" t="s">
        <v>166</v>
      </c>
      <c r="C114" s="22" t="s">
        <v>27</v>
      </c>
      <c r="D114" s="22" t="s">
        <v>95</v>
      </c>
      <c r="E114" s="22" t="s">
        <v>85</v>
      </c>
      <c r="F114" s="23">
        <v>134666</v>
      </c>
      <c r="G114" s="14">
        <v>114708.85</v>
      </c>
      <c r="H114" s="4">
        <f t="shared" si="1"/>
        <v>0.85180260793370266</v>
      </c>
    </row>
    <row r="115" spans="1:8">
      <c r="A115" s="21" t="s">
        <v>36</v>
      </c>
      <c r="B115" s="22" t="s">
        <v>166</v>
      </c>
      <c r="C115" s="22" t="s">
        <v>35</v>
      </c>
      <c r="D115" s="22"/>
      <c r="E115" s="22"/>
      <c r="F115" s="23">
        <v>2054800</v>
      </c>
      <c r="G115" s="23">
        <v>266048.08</v>
      </c>
      <c r="H115" s="4">
        <f t="shared" si="1"/>
        <v>0.12947638699630135</v>
      </c>
    </row>
    <row r="116" spans="1:8" s="10" customFormat="1">
      <c r="A116" s="21" t="s">
        <v>37</v>
      </c>
      <c r="B116" s="22" t="s">
        <v>166</v>
      </c>
      <c r="C116" s="22" t="s">
        <v>35</v>
      </c>
      <c r="D116" s="22" t="s">
        <v>100</v>
      </c>
      <c r="E116" s="22"/>
      <c r="F116" s="23">
        <v>1554100</v>
      </c>
      <c r="G116" s="23">
        <v>266048.08</v>
      </c>
      <c r="H116" s="4">
        <f t="shared" si="1"/>
        <v>0.1711910945241619</v>
      </c>
    </row>
    <row r="117" spans="1:8" s="10" customFormat="1" ht="25.5">
      <c r="A117" s="21" t="s">
        <v>96</v>
      </c>
      <c r="B117" s="22" t="s">
        <v>166</v>
      </c>
      <c r="C117" s="22" t="s">
        <v>35</v>
      </c>
      <c r="D117" s="22" t="s">
        <v>100</v>
      </c>
      <c r="E117" s="22" t="s">
        <v>81</v>
      </c>
      <c r="F117" s="23">
        <v>1354100</v>
      </c>
      <c r="G117" s="15">
        <v>240492.69</v>
      </c>
      <c r="H117" s="4">
        <f t="shared" si="1"/>
        <v>0.17760334539546563</v>
      </c>
    </row>
    <row r="118" spans="1:8">
      <c r="A118" s="21" t="s">
        <v>82</v>
      </c>
      <c r="B118" s="22" t="s">
        <v>166</v>
      </c>
      <c r="C118" s="22" t="s">
        <v>35</v>
      </c>
      <c r="D118" s="22" t="s">
        <v>100</v>
      </c>
      <c r="E118" s="22" t="s">
        <v>83</v>
      </c>
      <c r="F118" s="23">
        <v>200000</v>
      </c>
      <c r="G118" s="14">
        <v>25555.39</v>
      </c>
      <c r="H118" s="4">
        <f t="shared" si="1"/>
        <v>0.12777695</v>
      </c>
    </row>
    <row r="119" spans="1:8" s="10" customFormat="1">
      <c r="A119" s="21" t="s">
        <v>38</v>
      </c>
      <c r="B119" s="22" t="s">
        <v>166</v>
      </c>
      <c r="C119" s="22" t="s">
        <v>35</v>
      </c>
      <c r="D119" s="22" t="s">
        <v>101</v>
      </c>
      <c r="E119" s="22"/>
      <c r="F119" s="23">
        <v>500000</v>
      </c>
      <c r="G119" s="15">
        <v>0</v>
      </c>
      <c r="H119" s="4">
        <f t="shared" si="1"/>
        <v>0</v>
      </c>
    </row>
    <row r="120" spans="1:8">
      <c r="A120" s="21" t="s">
        <v>84</v>
      </c>
      <c r="B120" s="22" t="s">
        <v>166</v>
      </c>
      <c r="C120" s="22" t="s">
        <v>35</v>
      </c>
      <c r="D120" s="22" t="s">
        <v>101</v>
      </c>
      <c r="E120" s="22" t="s">
        <v>85</v>
      </c>
      <c r="F120" s="23">
        <v>500000</v>
      </c>
      <c r="G120" s="14">
        <v>0</v>
      </c>
      <c r="H120" s="4">
        <f t="shared" si="1"/>
        <v>0</v>
      </c>
    </row>
    <row r="121" spans="1:8" ht="63.75">
      <c r="A121" s="24" t="s">
        <v>103</v>
      </c>
      <c r="B121" s="22" t="s">
        <v>166</v>
      </c>
      <c r="C121" s="22" t="s">
        <v>35</v>
      </c>
      <c r="D121" s="22" t="s">
        <v>104</v>
      </c>
      <c r="E121" s="22"/>
      <c r="F121" s="23">
        <v>700</v>
      </c>
      <c r="G121" s="14">
        <v>0</v>
      </c>
      <c r="H121" s="4">
        <f t="shared" si="1"/>
        <v>0</v>
      </c>
    </row>
    <row r="122" spans="1:8" s="10" customFormat="1" ht="25.5">
      <c r="A122" s="21" t="s">
        <v>96</v>
      </c>
      <c r="B122" s="22" t="s">
        <v>166</v>
      </c>
      <c r="C122" s="22" t="s">
        <v>35</v>
      </c>
      <c r="D122" s="22" t="s">
        <v>104</v>
      </c>
      <c r="E122" s="22" t="s">
        <v>81</v>
      </c>
      <c r="F122" s="23">
        <v>700</v>
      </c>
      <c r="G122" s="17">
        <v>0</v>
      </c>
      <c r="H122" s="4">
        <f t="shared" si="1"/>
        <v>0</v>
      </c>
    </row>
    <row r="123" spans="1:8" ht="25.5">
      <c r="A123" s="21" t="s">
        <v>40</v>
      </c>
      <c r="B123" s="22" t="s">
        <v>166</v>
      </c>
      <c r="C123" s="22" t="s">
        <v>39</v>
      </c>
      <c r="D123" s="22"/>
      <c r="E123" s="22"/>
      <c r="F123" s="23">
        <v>10000</v>
      </c>
      <c r="G123" s="17">
        <v>0</v>
      </c>
      <c r="H123" s="4">
        <f t="shared" si="1"/>
        <v>0</v>
      </c>
    </row>
    <row r="124" spans="1:8" s="10" customFormat="1" ht="38.25">
      <c r="A124" s="21" t="s">
        <v>106</v>
      </c>
      <c r="B124" s="22" t="s">
        <v>166</v>
      </c>
      <c r="C124" s="22" t="s">
        <v>39</v>
      </c>
      <c r="D124" s="22" t="s">
        <v>107</v>
      </c>
      <c r="E124" s="22"/>
      <c r="F124" s="23">
        <v>10000</v>
      </c>
      <c r="G124" s="17">
        <v>0</v>
      </c>
      <c r="H124" s="4">
        <f t="shared" si="1"/>
        <v>0</v>
      </c>
    </row>
    <row r="125" spans="1:8" ht="25.5">
      <c r="A125" s="21" t="s">
        <v>96</v>
      </c>
      <c r="B125" s="22" t="s">
        <v>166</v>
      </c>
      <c r="C125" s="22" t="s">
        <v>39</v>
      </c>
      <c r="D125" s="22" t="s">
        <v>107</v>
      </c>
      <c r="E125" s="22" t="s">
        <v>81</v>
      </c>
      <c r="F125" s="23">
        <v>10000</v>
      </c>
      <c r="G125" s="17">
        <v>0</v>
      </c>
      <c r="H125" s="4">
        <f t="shared" si="1"/>
        <v>0</v>
      </c>
    </row>
    <row r="126" spans="1:8" s="10" customFormat="1">
      <c r="A126" s="21" t="s">
        <v>43</v>
      </c>
      <c r="B126" s="22" t="s">
        <v>166</v>
      </c>
      <c r="C126" s="22" t="s">
        <v>42</v>
      </c>
      <c r="D126" s="22"/>
      <c r="E126" s="22"/>
      <c r="F126" s="23">
        <v>601100</v>
      </c>
      <c r="G126" s="14">
        <v>270495</v>
      </c>
      <c r="H126" s="4">
        <f t="shared" si="1"/>
        <v>0.45</v>
      </c>
    </row>
    <row r="127" spans="1:8" ht="38.25">
      <c r="A127" s="21" t="s">
        <v>108</v>
      </c>
      <c r="B127" s="22" t="s">
        <v>166</v>
      </c>
      <c r="C127" s="22" t="s">
        <v>42</v>
      </c>
      <c r="D127" s="22" t="s">
        <v>109</v>
      </c>
      <c r="E127" s="22"/>
      <c r="F127" s="23">
        <v>46200</v>
      </c>
      <c r="G127" s="14">
        <v>20790</v>
      </c>
      <c r="H127" s="4">
        <f t="shared" si="1"/>
        <v>0.45</v>
      </c>
    </row>
    <row r="128" spans="1:8" ht="38.25">
      <c r="A128" s="21" t="s">
        <v>79</v>
      </c>
      <c r="B128" s="22" t="s">
        <v>166</v>
      </c>
      <c r="C128" s="22" t="s">
        <v>42</v>
      </c>
      <c r="D128" s="22" t="s">
        <v>109</v>
      </c>
      <c r="E128" s="22" t="s">
        <v>80</v>
      </c>
      <c r="F128" s="23">
        <v>43998</v>
      </c>
      <c r="G128" s="23">
        <v>20790</v>
      </c>
      <c r="H128" s="4">
        <f t="shared" ref="H128:H145" si="2">G128/F128</f>
        <v>0.47252147824901131</v>
      </c>
    </row>
    <row r="129" spans="1:8" s="10" customFormat="1" ht="25.5">
      <c r="A129" s="21" t="s">
        <v>96</v>
      </c>
      <c r="B129" s="22" t="s">
        <v>166</v>
      </c>
      <c r="C129" s="22" t="s">
        <v>42</v>
      </c>
      <c r="D129" s="22" t="s">
        <v>109</v>
      </c>
      <c r="E129" s="22" t="s">
        <v>81</v>
      </c>
      <c r="F129" s="23">
        <v>2202</v>
      </c>
      <c r="G129" s="23">
        <v>0</v>
      </c>
      <c r="H129" s="4">
        <f t="shared" si="2"/>
        <v>0</v>
      </c>
    </row>
    <row r="130" spans="1:8" s="10" customFormat="1" ht="25.5">
      <c r="A130" s="21" t="s">
        <v>110</v>
      </c>
      <c r="B130" s="22" t="s">
        <v>166</v>
      </c>
      <c r="C130" s="22" t="s">
        <v>42</v>
      </c>
      <c r="D130" s="22" t="s">
        <v>111</v>
      </c>
      <c r="E130" s="22"/>
      <c r="F130" s="23">
        <v>554900</v>
      </c>
      <c r="G130" s="33">
        <v>249705</v>
      </c>
      <c r="H130" s="4">
        <f t="shared" si="2"/>
        <v>0.45</v>
      </c>
    </row>
    <row r="131" spans="1:8" s="10" customFormat="1" ht="38.25">
      <c r="A131" s="21" t="s">
        <v>79</v>
      </c>
      <c r="B131" s="22" t="s">
        <v>166</v>
      </c>
      <c r="C131" s="22" t="s">
        <v>42</v>
      </c>
      <c r="D131" s="22" t="s">
        <v>111</v>
      </c>
      <c r="E131" s="22" t="s">
        <v>80</v>
      </c>
      <c r="F131" s="23">
        <v>528474</v>
      </c>
      <c r="G131" s="34">
        <v>249705</v>
      </c>
      <c r="H131" s="4">
        <f t="shared" si="2"/>
        <v>0.47250195846910159</v>
      </c>
    </row>
    <row r="132" spans="1:8" s="10" customFormat="1" ht="25.5">
      <c r="A132" s="21" t="s">
        <v>96</v>
      </c>
      <c r="B132" s="22" t="s">
        <v>166</v>
      </c>
      <c r="C132" s="22" t="s">
        <v>42</v>
      </c>
      <c r="D132" s="22" t="s">
        <v>111</v>
      </c>
      <c r="E132" s="22" t="s">
        <v>81</v>
      </c>
      <c r="F132" s="23">
        <v>26426</v>
      </c>
      <c r="G132" s="17">
        <v>0</v>
      </c>
      <c r="H132" s="4">
        <f t="shared" si="2"/>
        <v>0</v>
      </c>
    </row>
    <row r="133" spans="1:8" s="10" customFormat="1">
      <c r="A133" s="21" t="s">
        <v>135</v>
      </c>
      <c r="B133" s="22" t="s">
        <v>166</v>
      </c>
      <c r="C133" s="22" t="s">
        <v>136</v>
      </c>
      <c r="D133" s="22"/>
      <c r="E133" s="22"/>
      <c r="F133" s="23">
        <v>1920000</v>
      </c>
      <c r="G133" s="33">
        <v>0</v>
      </c>
      <c r="H133" s="4">
        <f t="shared" si="2"/>
        <v>0</v>
      </c>
    </row>
    <row r="134" spans="1:8" ht="38.25">
      <c r="A134" s="21" t="s">
        <v>137</v>
      </c>
      <c r="B134" s="22" t="s">
        <v>166</v>
      </c>
      <c r="C134" s="22" t="s">
        <v>136</v>
      </c>
      <c r="D134" s="22" t="s">
        <v>138</v>
      </c>
      <c r="E134" s="22"/>
      <c r="F134" s="23">
        <v>1920000</v>
      </c>
      <c r="G134" s="17">
        <v>0</v>
      </c>
      <c r="H134" s="4">
        <f t="shared" si="2"/>
        <v>0</v>
      </c>
    </row>
    <row r="135" spans="1:8" ht="25.5">
      <c r="A135" s="21" t="s">
        <v>96</v>
      </c>
      <c r="B135" s="22" t="s">
        <v>166</v>
      </c>
      <c r="C135" s="22" t="s">
        <v>136</v>
      </c>
      <c r="D135" s="22" t="s">
        <v>138</v>
      </c>
      <c r="E135" s="22" t="s">
        <v>81</v>
      </c>
      <c r="F135" s="23">
        <v>1920000</v>
      </c>
      <c r="G135" s="19">
        <v>0</v>
      </c>
      <c r="H135" s="4">
        <f t="shared" si="2"/>
        <v>0</v>
      </c>
    </row>
    <row r="136" spans="1:8" s="10" customFormat="1">
      <c r="A136" s="21" t="s">
        <v>112</v>
      </c>
      <c r="B136" s="22" t="s">
        <v>166</v>
      </c>
      <c r="C136" s="22" t="s">
        <v>113</v>
      </c>
      <c r="D136" s="22"/>
      <c r="E136" s="22"/>
      <c r="F136" s="23">
        <v>500000</v>
      </c>
      <c r="G136" s="17">
        <v>0</v>
      </c>
      <c r="H136" s="4">
        <f t="shared" si="2"/>
        <v>0</v>
      </c>
    </row>
    <row r="137" spans="1:8" ht="51">
      <c r="A137" s="21" t="s">
        <v>158</v>
      </c>
      <c r="B137" s="22" t="s">
        <v>166</v>
      </c>
      <c r="C137" s="22" t="s">
        <v>113</v>
      </c>
      <c r="D137" s="22" t="s">
        <v>159</v>
      </c>
      <c r="E137" s="22"/>
      <c r="F137" s="23">
        <v>500000</v>
      </c>
      <c r="G137" s="23">
        <v>0</v>
      </c>
      <c r="H137" s="4">
        <f t="shared" si="2"/>
        <v>0</v>
      </c>
    </row>
    <row r="138" spans="1:8" ht="25.5">
      <c r="A138" s="21" t="s">
        <v>96</v>
      </c>
      <c r="B138" s="22" t="s">
        <v>166</v>
      </c>
      <c r="C138" s="22" t="s">
        <v>113</v>
      </c>
      <c r="D138" s="22" t="s">
        <v>159</v>
      </c>
      <c r="E138" s="22" t="s">
        <v>81</v>
      </c>
      <c r="F138" s="23">
        <v>500000</v>
      </c>
      <c r="G138" s="23">
        <v>0</v>
      </c>
      <c r="H138" s="4">
        <f t="shared" si="2"/>
        <v>0</v>
      </c>
    </row>
    <row r="139" spans="1:8">
      <c r="A139" s="21" t="s">
        <v>45</v>
      </c>
      <c r="B139" s="22" t="s">
        <v>166</v>
      </c>
      <c r="C139" s="22" t="s">
        <v>44</v>
      </c>
      <c r="D139" s="22"/>
      <c r="E139" s="22"/>
      <c r="F139" s="23">
        <v>175992129.88</v>
      </c>
      <c r="G139" s="23">
        <v>14846583.99</v>
      </c>
      <c r="H139" s="4">
        <f t="shared" si="2"/>
        <v>8.4359363115402514E-2</v>
      </c>
    </row>
    <row r="140" spans="1:8" ht="51">
      <c r="A140" s="21" t="s">
        <v>161</v>
      </c>
      <c r="B140" s="22" t="s">
        <v>166</v>
      </c>
      <c r="C140" s="22" t="s">
        <v>44</v>
      </c>
      <c r="D140" s="22" t="s">
        <v>114</v>
      </c>
      <c r="E140" s="22"/>
      <c r="F140" s="23">
        <v>40000</v>
      </c>
      <c r="G140" s="23">
        <v>0</v>
      </c>
      <c r="H140" s="4">
        <f t="shared" si="2"/>
        <v>0</v>
      </c>
    </row>
    <row r="141" spans="1:8" ht="25.5">
      <c r="A141" s="21" t="s">
        <v>96</v>
      </c>
      <c r="B141" s="22" t="s">
        <v>166</v>
      </c>
      <c r="C141" s="22" t="s">
        <v>44</v>
      </c>
      <c r="D141" s="22" t="s">
        <v>114</v>
      </c>
      <c r="E141" s="22" t="s">
        <v>81</v>
      </c>
      <c r="F141" s="23">
        <v>40000</v>
      </c>
      <c r="G141" s="23">
        <v>0</v>
      </c>
      <c r="H141" s="4">
        <f t="shared" si="2"/>
        <v>0</v>
      </c>
    </row>
    <row r="142" spans="1:8" ht="38.25">
      <c r="A142" s="21" t="s">
        <v>115</v>
      </c>
      <c r="B142" s="22" t="s">
        <v>166</v>
      </c>
      <c r="C142" s="22" t="s">
        <v>44</v>
      </c>
      <c r="D142" s="22" t="s">
        <v>116</v>
      </c>
      <c r="E142" s="22"/>
      <c r="F142" s="23">
        <v>57577529.280000001</v>
      </c>
      <c r="G142" s="23">
        <v>9061255.9600000009</v>
      </c>
      <c r="H142" s="4">
        <f t="shared" si="2"/>
        <v>0.15737486608595236</v>
      </c>
    </row>
    <row r="143" spans="1:8" ht="25.5">
      <c r="A143" s="21" t="s">
        <v>96</v>
      </c>
      <c r="B143" s="22" t="s">
        <v>166</v>
      </c>
      <c r="C143" s="22" t="s">
        <v>44</v>
      </c>
      <c r="D143" s="22" t="s">
        <v>116</v>
      </c>
      <c r="E143" s="22" t="s">
        <v>81</v>
      </c>
      <c r="F143" s="23">
        <v>57577529.280000001</v>
      </c>
      <c r="G143" s="23">
        <v>9061255.9600000009</v>
      </c>
      <c r="H143" s="4">
        <f t="shared" si="2"/>
        <v>0.15737486608595236</v>
      </c>
    </row>
    <row r="144" spans="1:8" ht="51">
      <c r="A144" s="21" t="s">
        <v>153</v>
      </c>
      <c r="B144" s="22" t="s">
        <v>166</v>
      </c>
      <c r="C144" s="22" t="s">
        <v>44</v>
      </c>
      <c r="D144" s="22" t="s">
        <v>154</v>
      </c>
      <c r="E144" s="22"/>
      <c r="F144" s="23">
        <v>107262878.59999999</v>
      </c>
      <c r="G144" s="23">
        <v>5389328.0300000003</v>
      </c>
      <c r="H144" s="4">
        <f t="shared" si="2"/>
        <v>5.0244111479588807E-2</v>
      </c>
    </row>
    <row r="145" spans="1:8" ht="25.5">
      <c r="A145" s="21" t="s">
        <v>121</v>
      </c>
      <c r="B145" s="22" t="s">
        <v>166</v>
      </c>
      <c r="C145" s="22" t="s">
        <v>44</v>
      </c>
      <c r="D145" s="22" t="s">
        <v>154</v>
      </c>
      <c r="E145" s="22" t="s">
        <v>88</v>
      </c>
      <c r="F145" s="23">
        <v>107262878.59999999</v>
      </c>
      <c r="G145" s="23">
        <v>5389328.0300000003</v>
      </c>
      <c r="H145" s="4">
        <f t="shared" si="2"/>
        <v>5.0244111479588807E-2</v>
      </c>
    </row>
    <row r="146" spans="1:8" ht="38.25">
      <c r="A146" s="21" t="s">
        <v>167</v>
      </c>
      <c r="B146" s="22" t="s">
        <v>166</v>
      </c>
      <c r="C146" s="22" t="s">
        <v>44</v>
      </c>
      <c r="D146" s="22" t="s">
        <v>168</v>
      </c>
      <c r="E146" s="22"/>
      <c r="F146" s="23">
        <v>2300000</v>
      </c>
      <c r="G146" s="23">
        <v>0</v>
      </c>
      <c r="H146" s="4">
        <f t="shared" ref="H146:H156" si="3">G146/F146</f>
        <v>0</v>
      </c>
    </row>
    <row r="147" spans="1:8" ht="25.5">
      <c r="A147" s="21" t="s">
        <v>121</v>
      </c>
      <c r="B147" s="22" t="s">
        <v>166</v>
      </c>
      <c r="C147" s="22" t="s">
        <v>44</v>
      </c>
      <c r="D147" s="22" t="s">
        <v>168</v>
      </c>
      <c r="E147" s="22" t="s">
        <v>88</v>
      </c>
      <c r="F147" s="23">
        <v>2300000</v>
      </c>
      <c r="G147" s="23">
        <v>0</v>
      </c>
      <c r="H147" s="4">
        <f t="shared" si="3"/>
        <v>0</v>
      </c>
    </row>
    <row r="148" spans="1:8">
      <c r="A148" s="21" t="s">
        <v>169</v>
      </c>
      <c r="B148" s="22" t="s">
        <v>166</v>
      </c>
      <c r="C148" s="22" t="s">
        <v>44</v>
      </c>
      <c r="D148" s="22" t="s">
        <v>170</v>
      </c>
      <c r="E148" s="22"/>
      <c r="F148" s="23">
        <v>8811722</v>
      </c>
      <c r="G148" s="23">
        <v>396000</v>
      </c>
      <c r="H148" s="4">
        <f t="shared" si="3"/>
        <v>4.4940137693858247E-2</v>
      </c>
    </row>
    <row r="149" spans="1:8" ht="25.5">
      <c r="A149" s="21" t="s">
        <v>96</v>
      </c>
      <c r="B149" s="22" t="s">
        <v>166</v>
      </c>
      <c r="C149" s="22" t="s">
        <v>44</v>
      </c>
      <c r="D149" s="22" t="s">
        <v>170</v>
      </c>
      <c r="E149" s="22" t="s">
        <v>81</v>
      </c>
      <c r="F149" s="23">
        <v>8415722</v>
      </c>
      <c r="G149" s="23">
        <v>0</v>
      </c>
      <c r="H149" s="4">
        <f t="shared" si="3"/>
        <v>0</v>
      </c>
    </row>
    <row r="150" spans="1:8" ht="25.5">
      <c r="A150" s="21" t="s">
        <v>121</v>
      </c>
      <c r="B150" s="22" t="s">
        <v>166</v>
      </c>
      <c r="C150" s="22" t="s">
        <v>44</v>
      </c>
      <c r="D150" s="22" t="s">
        <v>170</v>
      </c>
      <c r="E150" s="22" t="s">
        <v>88</v>
      </c>
      <c r="F150" s="23">
        <v>396000</v>
      </c>
      <c r="G150" s="23">
        <v>396000</v>
      </c>
      <c r="H150" s="4">
        <f t="shared" si="3"/>
        <v>1</v>
      </c>
    </row>
    <row r="151" spans="1:8">
      <c r="A151" s="21" t="s">
        <v>47</v>
      </c>
      <c r="B151" s="22" t="s">
        <v>166</v>
      </c>
      <c r="C151" s="22" t="s">
        <v>46</v>
      </c>
      <c r="D151" s="22"/>
      <c r="E151" s="22"/>
      <c r="F151" s="23">
        <v>2200000</v>
      </c>
      <c r="G151" s="23">
        <v>0</v>
      </c>
      <c r="H151" s="4">
        <f t="shared" si="3"/>
        <v>0</v>
      </c>
    </row>
    <row r="152" spans="1:8" ht="25.5">
      <c r="A152" s="21" t="s">
        <v>155</v>
      </c>
      <c r="B152" s="22" t="s">
        <v>166</v>
      </c>
      <c r="C152" s="22" t="s">
        <v>46</v>
      </c>
      <c r="D152" s="22" t="s">
        <v>156</v>
      </c>
      <c r="E152" s="22"/>
      <c r="F152" s="23">
        <v>1700000</v>
      </c>
      <c r="G152" s="23">
        <v>0</v>
      </c>
      <c r="H152" s="4">
        <f t="shared" si="3"/>
        <v>0</v>
      </c>
    </row>
    <row r="153" spans="1:8" ht="25.5">
      <c r="A153" s="21" t="s">
        <v>96</v>
      </c>
      <c r="B153" s="22" t="s">
        <v>166</v>
      </c>
      <c r="C153" s="22" t="s">
        <v>46</v>
      </c>
      <c r="D153" s="22" t="s">
        <v>156</v>
      </c>
      <c r="E153" s="22" t="s">
        <v>81</v>
      </c>
      <c r="F153" s="23">
        <v>1700000</v>
      </c>
      <c r="G153" s="23">
        <v>0</v>
      </c>
      <c r="H153" s="4">
        <f t="shared" si="3"/>
        <v>0</v>
      </c>
    </row>
    <row r="154" spans="1:8" ht="38.25">
      <c r="A154" s="21" t="s">
        <v>139</v>
      </c>
      <c r="B154" s="22" t="s">
        <v>166</v>
      </c>
      <c r="C154" s="22" t="s">
        <v>46</v>
      </c>
      <c r="D154" s="22" t="s">
        <v>117</v>
      </c>
      <c r="E154" s="22"/>
      <c r="F154" s="23">
        <v>500000</v>
      </c>
      <c r="G154" s="23">
        <v>0</v>
      </c>
      <c r="H154" s="4">
        <f t="shared" si="3"/>
        <v>0</v>
      </c>
    </row>
    <row r="155" spans="1:8">
      <c r="A155" s="21" t="s">
        <v>84</v>
      </c>
      <c r="B155" s="22" t="s">
        <v>166</v>
      </c>
      <c r="C155" s="22" t="s">
        <v>46</v>
      </c>
      <c r="D155" s="22" t="s">
        <v>117</v>
      </c>
      <c r="E155" s="22" t="s">
        <v>85</v>
      </c>
      <c r="F155" s="23">
        <v>500000</v>
      </c>
      <c r="G155" s="23">
        <v>0</v>
      </c>
      <c r="H155" s="4">
        <f t="shared" si="3"/>
        <v>0</v>
      </c>
    </row>
    <row r="156" spans="1:8">
      <c r="A156" s="21" t="s">
        <v>49</v>
      </c>
      <c r="B156" s="22" t="s">
        <v>166</v>
      </c>
      <c r="C156" s="22" t="s">
        <v>48</v>
      </c>
      <c r="D156" s="22"/>
      <c r="E156" s="22"/>
      <c r="F156" s="23">
        <v>25938614.670000002</v>
      </c>
      <c r="G156" s="23">
        <v>105873.03</v>
      </c>
      <c r="H156" s="4">
        <f t="shared" si="3"/>
        <v>4.0816763480607263E-3</v>
      </c>
    </row>
    <row r="157" spans="1:8">
      <c r="A157" s="21" t="s">
        <v>34</v>
      </c>
      <c r="B157" s="22" t="s">
        <v>166</v>
      </c>
      <c r="C157" s="22" t="s">
        <v>48</v>
      </c>
      <c r="D157" s="22" t="s">
        <v>99</v>
      </c>
      <c r="E157" s="22"/>
      <c r="F157" s="23">
        <v>12789495.460000001</v>
      </c>
      <c r="G157" s="23">
        <v>0</v>
      </c>
      <c r="H157" s="4">
        <f>G157/F157</f>
        <v>0</v>
      </c>
    </row>
    <row r="158" spans="1:8" ht="25.5">
      <c r="A158" s="21" t="s">
        <v>96</v>
      </c>
      <c r="B158" s="22" t="s">
        <v>166</v>
      </c>
      <c r="C158" s="22" t="s">
        <v>48</v>
      </c>
      <c r="D158" s="22" t="s">
        <v>99</v>
      </c>
      <c r="E158" s="22" t="s">
        <v>81</v>
      </c>
      <c r="F158" s="23">
        <v>12789495.460000001</v>
      </c>
      <c r="G158" s="23">
        <v>0</v>
      </c>
      <c r="H158" s="4">
        <f t="shared" ref="H158:H164" si="4">G158/F158</f>
        <v>0</v>
      </c>
    </row>
    <row r="159" spans="1:8">
      <c r="A159" s="21" t="s">
        <v>50</v>
      </c>
      <c r="B159" s="22" t="s">
        <v>166</v>
      </c>
      <c r="C159" s="22" t="s">
        <v>48</v>
      </c>
      <c r="D159" s="22" t="s">
        <v>118</v>
      </c>
      <c r="E159" s="22"/>
      <c r="F159" s="23">
        <v>5469833.0700000003</v>
      </c>
      <c r="G159" s="31">
        <v>105873.03</v>
      </c>
      <c r="H159" s="4">
        <f t="shared" si="4"/>
        <v>1.9355806410377346E-2</v>
      </c>
    </row>
    <row r="160" spans="1:8" ht="25.5">
      <c r="A160" s="21" t="s">
        <v>96</v>
      </c>
      <c r="B160" s="22" t="s">
        <v>166</v>
      </c>
      <c r="C160" s="22" t="s">
        <v>48</v>
      </c>
      <c r="D160" s="22" t="s">
        <v>118</v>
      </c>
      <c r="E160" s="22" t="s">
        <v>81</v>
      </c>
      <c r="F160" s="23">
        <v>5363960.04</v>
      </c>
      <c r="G160" s="23">
        <v>0</v>
      </c>
      <c r="H160" s="4">
        <f t="shared" si="4"/>
        <v>0</v>
      </c>
    </row>
    <row r="161" spans="1:8">
      <c r="A161" s="21" t="s">
        <v>84</v>
      </c>
      <c r="B161" s="22" t="s">
        <v>166</v>
      </c>
      <c r="C161" s="22" t="s">
        <v>48</v>
      </c>
      <c r="D161" s="22" t="s">
        <v>118</v>
      </c>
      <c r="E161" s="22" t="s">
        <v>85</v>
      </c>
      <c r="F161" s="23">
        <v>105873.03</v>
      </c>
      <c r="G161" s="23">
        <v>105873.03</v>
      </c>
      <c r="H161" s="4">
        <f t="shared" si="4"/>
        <v>1</v>
      </c>
    </row>
    <row r="162" spans="1:8" ht="25.5">
      <c r="A162" s="21" t="s">
        <v>120</v>
      </c>
      <c r="B162" s="22" t="s">
        <v>166</v>
      </c>
      <c r="C162" s="22" t="s">
        <v>48</v>
      </c>
      <c r="D162" s="22" t="s">
        <v>171</v>
      </c>
      <c r="E162" s="22"/>
      <c r="F162" s="23">
        <v>2217.67</v>
      </c>
      <c r="G162" s="31">
        <v>0</v>
      </c>
      <c r="H162" s="4">
        <f t="shared" si="4"/>
        <v>0</v>
      </c>
    </row>
    <row r="163" spans="1:8" ht="25.5">
      <c r="A163" s="21" t="s">
        <v>121</v>
      </c>
      <c r="B163" s="22" t="s">
        <v>166</v>
      </c>
      <c r="C163" s="22" t="s">
        <v>48</v>
      </c>
      <c r="D163" s="22" t="s">
        <v>171</v>
      </c>
      <c r="E163" s="22" t="s">
        <v>88</v>
      </c>
      <c r="F163" s="23">
        <v>2217.67</v>
      </c>
      <c r="G163" s="23">
        <v>0</v>
      </c>
      <c r="H163" s="4">
        <f t="shared" si="4"/>
        <v>0</v>
      </c>
    </row>
    <row r="164" spans="1:8" ht="38.25">
      <c r="A164" s="21" t="s">
        <v>140</v>
      </c>
      <c r="B164" s="22" t="s">
        <v>166</v>
      </c>
      <c r="C164" s="22" t="s">
        <v>48</v>
      </c>
      <c r="D164" s="22" t="s">
        <v>172</v>
      </c>
      <c r="E164" s="22"/>
      <c r="F164" s="23">
        <v>1654.4</v>
      </c>
      <c r="G164" s="23">
        <v>0</v>
      </c>
      <c r="H164" s="35">
        <f t="shared" si="4"/>
        <v>0</v>
      </c>
    </row>
    <row r="165" spans="1:8" ht="15.75" customHeight="1">
      <c r="A165" s="21" t="s">
        <v>121</v>
      </c>
      <c r="B165" s="22" t="s">
        <v>166</v>
      </c>
      <c r="C165" s="22" t="s">
        <v>48</v>
      </c>
      <c r="D165" s="22" t="s">
        <v>172</v>
      </c>
      <c r="E165" s="22" t="s">
        <v>88</v>
      </c>
      <c r="F165" s="23">
        <v>1654.4</v>
      </c>
      <c r="G165" s="23">
        <v>0</v>
      </c>
      <c r="H165" s="35">
        <f t="shared" ref="H165:H169" si="5">G165/F165</f>
        <v>0</v>
      </c>
    </row>
    <row r="166" spans="1:8" ht="25.5">
      <c r="A166" s="21" t="s">
        <v>120</v>
      </c>
      <c r="B166" s="22" t="s">
        <v>166</v>
      </c>
      <c r="C166" s="22" t="s">
        <v>48</v>
      </c>
      <c r="D166" s="22" t="s">
        <v>173</v>
      </c>
      <c r="E166" s="22"/>
      <c r="F166" s="23">
        <v>22562.27</v>
      </c>
      <c r="G166" s="23">
        <v>0</v>
      </c>
      <c r="H166" s="35">
        <f t="shared" si="5"/>
        <v>0</v>
      </c>
    </row>
    <row r="167" spans="1:8" ht="25.5">
      <c r="A167" s="21" t="s">
        <v>121</v>
      </c>
      <c r="B167" s="22" t="s">
        <v>166</v>
      </c>
      <c r="C167" s="22" t="s">
        <v>48</v>
      </c>
      <c r="D167" s="22" t="s">
        <v>173</v>
      </c>
      <c r="E167" s="22" t="s">
        <v>88</v>
      </c>
      <c r="F167" s="23">
        <v>22562.27</v>
      </c>
      <c r="G167" s="23">
        <v>0</v>
      </c>
      <c r="H167" s="35">
        <f t="shared" si="5"/>
        <v>0</v>
      </c>
    </row>
    <row r="168" spans="1:8" ht="38.25">
      <c r="A168" s="21" t="s">
        <v>140</v>
      </c>
      <c r="B168" s="22" t="s">
        <v>166</v>
      </c>
      <c r="C168" s="22" t="s">
        <v>48</v>
      </c>
      <c r="D168" s="22" t="s">
        <v>174</v>
      </c>
      <c r="E168" s="22"/>
      <c r="F168" s="23">
        <v>7652851.7999999998</v>
      </c>
      <c r="G168" s="23">
        <v>0</v>
      </c>
      <c r="H168" s="35">
        <f t="shared" si="5"/>
        <v>0</v>
      </c>
    </row>
    <row r="169" spans="1:8" ht="25.5">
      <c r="A169" s="21" t="s">
        <v>121</v>
      </c>
      <c r="B169" s="22" t="s">
        <v>166</v>
      </c>
      <c r="C169" s="22" t="s">
        <v>48</v>
      </c>
      <c r="D169" s="22" t="s">
        <v>174</v>
      </c>
      <c r="E169" s="22" t="s">
        <v>88</v>
      </c>
      <c r="F169" s="23">
        <v>7652851.7999999998</v>
      </c>
      <c r="G169" s="23">
        <v>0</v>
      </c>
      <c r="H169" s="35">
        <f t="shared" si="5"/>
        <v>0</v>
      </c>
    </row>
    <row r="170" spans="1:8">
      <c r="A170" s="21" t="s">
        <v>53</v>
      </c>
      <c r="B170" s="22" t="s">
        <v>166</v>
      </c>
      <c r="C170" s="22" t="s">
        <v>52</v>
      </c>
      <c r="D170" s="22"/>
      <c r="E170" s="22"/>
      <c r="F170" s="23">
        <v>34651953.920000002</v>
      </c>
      <c r="G170" s="23">
        <v>162588.32</v>
      </c>
      <c r="H170" s="35">
        <f t="shared" ref="H170:H208" si="6">G170/F170</f>
        <v>4.6920390225429461E-3</v>
      </c>
    </row>
    <row r="171" spans="1:8">
      <c r="A171" s="21" t="s">
        <v>55</v>
      </c>
      <c r="B171" s="22" t="s">
        <v>166</v>
      </c>
      <c r="C171" s="22" t="s">
        <v>52</v>
      </c>
      <c r="D171" s="22" t="s">
        <v>123</v>
      </c>
      <c r="E171" s="22"/>
      <c r="F171" s="23">
        <v>21106953.920000002</v>
      </c>
      <c r="G171" s="23">
        <v>162588.32</v>
      </c>
      <c r="H171" s="35">
        <f t="shared" si="6"/>
        <v>7.7030688850814521E-3</v>
      </c>
    </row>
    <row r="172" spans="1:8" ht="25.5">
      <c r="A172" s="21" t="s">
        <v>96</v>
      </c>
      <c r="B172" s="22" t="s">
        <v>166</v>
      </c>
      <c r="C172" s="22" t="s">
        <v>52</v>
      </c>
      <c r="D172" s="22" t="s">
        <v>123</v>
      </c>
      <c r="E172" s="22" t="s">
        <v>81</v>
      </c>
      <c r="F172" s="23">
        <v>21106953.920000002</v>
      </c>
      <c r="G172" s="23">
        <v>162588.32</v>
      </c>
      <c r="H172" s="35">
        <f t="shared" si="6"/>
        <v>7.7030688850814521E-3</v>
      </c>
    </row>
    <row r="173" spans="1:8" ht="25.5">
      <c r="A173" s="21" t="s">
        <v>124</v>
      </c>
      <c r="B173" s="22" t="s">
        <v>166</v>
      </c>
      <c r="C173" s="22" t="s">
        <v>52</v>
      </c>
      <c r="D173" s="22" t="s">
        <v>125</v>
      </c>
      <c r="E173" s="22"/>
      <c r="F173" s="23">
        <v>13545000</v>
      </c>
      <c r="G173" s="23">
        <v>0</v>
      </c>
      <c r="H173" s="35">
        <f t="shared" si="6"/>
        <v>0</v>
      </c>
    </row>
    <row r="174" spans="1:8" ht="25.5">
      <c r="A174" s="21" t="s">
        <v>96</v>
      </c>
      <c r="B174" s="22" t="s">
        <v>166</v>
      </c>
      <c r="C174" s="22" t="s">
        <v>52</v>
      </c>
      <c r="D174" s="22" t="s">
        <v>125</v>
      </c>
      <c r="E174" s="22" t="s">
        <v>81</v>
      </c>
      <c r="F174" s="23">
        <v>13545000</v>
      </c>
      <c r="G174" s="23">
        <v>0</v>
      </c>
      <c r="H174" s="35">
        <f t="shared" si="6"/>
        <v>0</v>
      </c>
    </row>
    <row r="175" spans="1:8">
      <c r="A175" s="21" t="s">
        <v>57</v>
      </c>
      <c r="B175" s="22" t="s">
        <v>166</v>
      </c>
      <c r="C175" s="22" t="s">
        <v>56</v>
      </c>
      <c r="D175" s="22"/>
      <c r="E175" s="22"/>
      <c r="F175" s="23">
        <v>4614000</v>
      </c>
      <c r="G175" s="23">
        <v>207522.78</v>
      </c>
      <c r="H175" s="35">
        <f t="shared" si="6"/>
        <v>4.4976762028608584E-2</v>
      </c>
    </row>
    <row r="176" spans="1:8" ht="38.25">
      <c r="A176" s="21" t="s">
        <v>162</v>
      </c>
      <c r="B176" s="22" t="s">
        <v>166</v>
      </c>
      <c r="C176" s="22" t="s">
        <v>56</v>
      </c>
      <c r="D176" s="22" t="s">
        <v>163</v>
      </c>
      <c r="E176" s="22"/>
      <c r="F176" s="23">
        <v>4614000</v>
      </c>
      <c r="G176" s="23">
        <v>207522.78</v>
      </c>
      <c r="H176" s="35">
        <f t="shared" si="6"/>
        <v>4.4976762028608584E-2</v>
      </c>
    </row>
    <row r="177" spans="1:8" ht="25.5">
      <c r="A177" s="21" t="s">
        <v>96</v>
      </c>
      <c r="B177" s="22" t="s">
        <v>166</v>
      </c>
      <c r="C177" s="22" t="s">
        <v>56</v>
      </c>
      <c r="D177" s="22" t="s">
        <v>163</v>
      </c>
      <c r="E177" s="22" t="s">
        <v>81</v>
      </c>
      <c r="F177" s="23">
        <v>4614000</v>
      </c>
      <c r="G177" s="23">
        <v>207522.78</v>
      </c>
      <c r="H177" s="35">
        <f t="shared" si="6"/>
        <v>4.4976762028608584E-2</v>
      </c>
    </row>
    <row r="178" spans="1:8">
      <c r="A178" s="21" t="s">
        <v>62</v>
      </c>
      <c r="B178" s="22" t="s">
        <v>166</v>
      </c>
      <c r="C178" s="22" t="s">
        <v>61</v>
      </c>
      <c r="D178" s="22"/>
      <c r="E178" s="22"/>
      <c r="F178" s="23">
        <v>2380000</v>
      </c>
      <c r="G178" s="23">
        <v>999276.2</v>
      </c>
      <c r="H178" s="35">
        <f t="shared" si="6"/>
        <v>0.41986394957983192</v>
      </c>
    </row>
    <row r="179" spans="1:8" ht="51">
      <c r="A179" s="21" t="s">
        <v>150</v>
      </c>
      <c r="B179" s="22" t="s">
        <v>166</v>
      </c>
      <c r="C179" s="22" t="s">
        <v>61</v>
      </c>
      <c r="D179" s="22" t="s">
        <v>130</v>
      </c>
      <c r="E179" s="22"/>
      <c r="F179" s="23">
        <v>180000</v>
      </c>
      <c r="G179" s="23">
        <v>0</v>
      </c>
      <c r="H179" s="35">
        <f t="shared" si="6"/>
        <v>0</v>
      </c>
    </row>
    <row r="180" spans="1:8" ht="25.5">
      <c r="A180" s="21" t="s">
        <v>89</v>
      </c>
      <c r="B180" s="22" t="s">
        <v>166</v>
      </c>
      <c r="C180" s="22" t="s">
        <v>61</v>
      </c>
      <c r="D180" s="22" t="s">
        <v>130</v>
      </c>
      <c r="E180" s="22" t="s">
        <v>90</v>
      </c>
      <c r="F180" s="23">
        <v>180000</v>
      </c>
      <c r="G180" s="23">
        <v>0</v>
      </c>
      <c r="H180" s="35">
        <f t="shared" si="6"/>
        <v>0</v>
      </c>
    </row>
    <row r="181" spans="1:8" ht="38.25">
      <c r="A181" s="21" t="s">
        <v>143</v>
      </c>
      <c r="B181" s="22" t="s">
        <v>166</v>
      </c>
      <c r="C181" s="22" t="s">
        <v>61</v>
      </c>
      <c r="D181" s="22" t="s">
        <v>127</v>
      </c>
      <c r="E181" s="22"/>
      <c r="F181" s="23">
        <v>2200000</v>
      </c>
      <c r="G181" s="23">
        <v>999276.2</v>
      </c>
      <c r="H181" s="35">
        <f t="shared" si="6"/>
        <v>0.45421645454545451</v>
      </c>
    </row>
    <row r="182" spans="1:8" ht="25.5">
      <c r="A182" s="21" t="s">
        <v>96</v>
      </c>
      <c r="B182" s="22" t="s">
        <v>166</v>
      </c>
      <c r="C182" s="22" t="s">
        <v>61</v>
      </c>
      <c r="D182" s="22" t="s">
        <v>127</v>
      </c>
      <c r="E182" s="22" t="s">
        <v>81</v>
      </c>
      <c r="F182" s="23">
        <v>1900000</v>
      </c>
      <c r="G182" s="23">
        <v>699276.2</v>
      </c>
      <c r="H182" s="35">
        <f t="shared" si="6"/>
        <v>0.36804010526315789</v>
      </c>
    </row>
    <row r="183" spans="1:8">
      <c r="A183" s="21" t="s">
        <v>84</v>
      </c>
      <c r="B183" s="22" t="s">
        <v>166</v>
      </c>
      <c r="C183" s="22" t="s">
        <v>61</v>
      </c>
      <c r="D183" s="22" t="s">
        <v>127</v>
      </c>
      <c r="E183" s="22" t="s">
        <v>85</v>
      </c>
      <c r="F183" s="23">
        <v>300000</v>
      </c>
      <c r="G183" s="23">
        <v>300000</v>
      </c>
      <c r="H183" s="35">
        <f t="shared" si="6"/>
        <v>1</v>
      </c>
    </row>
    <row r="184" spans="1:8">
      <c r="A184" s="21" t="s">
        <v>64</v>
      </c>
      <c r="B184" s="22" t="s">
        <v>166</v>
      </c>
      <c r="C184" s="22" t="s">
        <v>63</v>
      </c>
      <c r="D184" s="22"/>
      <c r="E184" s="22"/>
      <c r="F184" s="23">
        <v>22519193.989999998</v>
      </c>
      <c r="G184" s="23">
        <v>8991653.6600000001</v>
      </c>
      <c r="H184" s="35">
        <f t="shared" si="6"/>
        <v>0.39928843208122305</v>
      </c>
    </row>
    <row r="185" spans="1:8">
      <c r="A185" s="21" t="s">
        <v>60</v>
      </c>
      <c r="B185" s="22" t="s">
        <v>166</v>
      </c>
      <c r="C185" s="22" t="s">
        <v>63</v>
      </c>
      <c r="D185" s="22" t="s">
        <v>128</v>
      </c>
      <c r="E185" s="22"/>
      <c r="F185" s="23">
        <v>21593733.989999998</v>
      </c>
      <c r="G185" s="23">
        <v>8991653.6600000001</v>
      </c>
      <c r="H185" s="35">
        <f t="shared" si="6"/>
        <v>0.41640105709202546</v>
      </c>
    </row>
    <row r="186" spans="1:8" ht="25.5">
      <c r="A186" s="21" t="s">
        <v>89</v>
      </c>
      <c r="B186" s="22" t="s">
        <v>166</v>
      </c>
      <c r="C186" s="22" t="s">
        <v>63</v>
      </c>
      <c r="D186" s="22" t="s">
        <v>128</v>
      </c>
      <c r="E186" s="22" t="s">
        <v>90</v>
      </c>
      <c r="F186" s="23">
        <v>21593733.989999998</v>
      </c>
      <c r="G186" s="23">
        <v>8991653.6600000001</v>
      </c>
      <c r="H186" s="35">
        <f t="shared" si="6"/>
        <v>0.41640105709202546</v>
      </c>
    </row>
    <row r="187" spans="1:8" ht="25.5">
      <c r="A187" s="21" t="s">
        <v>175</v>
      </c>
      <c r="B187" s="22" t="s">
        <v>166</v>
      </c>
      <c r="C187" s="22" t="s">
        <v>63</v>
      </c>
      <c r="D187" s="22" t="s">
        <v>176</v>
      </c>
      <c r="E187" s="22"/>
      <c r="F187" s="23">
        <v>925460</v>
      </c>
      <c r="G187" s="23">
        <v>0</v>
      </c>
      <c r="H187" s="35">
        <f t="shared" si="6"/>
        <v>0</v>
      </c>
    </row>
    <row r="188" spans="1:8" ht="25.5">
      <c r="A188" s="21" t="s">
        <v>89</v>
      </c>
      <c r="B188" s="22" t="s">
        <v>166</v>
      </c>
      <c r="C188" s="22" t="s">
        <v>63</v>
      </c>
      <c r="D188" s="22" t="s">
        <v>176</v>
      </c>
      <c r="E188" s="22" t="s">
        <v>90</v>
      </c>
      <c r="F188" s="23">
        <v>925460</v>
      </c>
      <c r="G188" s="23">
        <v>0</v>
      </c>
      <c r="H188" s="35">
        <f t="shared" si="6"/>
        <v>0</v>
      </c>
    </row>
    <row r="189" spans="1:8">
      <c r="A189" s="21" t="s">
        <v>144</v>
      </c>
      <c r="B189" s="22" t="s">
        <v>166</v>
      </c>
      <c r="C189" s="22" t="s">
        <v>145</v>
      </c>
      <c r="D189" s="22"/>
      <c r="E189" s="22"/>
      <c r="F189" s="23">
        <v>1583000</v>
      </c>
      <c r="G189" s="23">
        <v>417862.17</v>
      </c>
      <c r="H189" s="35">
        <f t="shared" si="6"/>
        <v>0.26396852179406188</v>
      </c>
    </row>
    <row r="190" spans="1:8" ht="25.5">
      <c r="A190" s="21" t="s">
        <v>146</v>
      </c>
      <c r="B190" s="22" t="s">
        <v>166</v>
      </c>
      <c r="C190" s="22" t="s">
        <v>145</v>
      </c>
      <c r="D190" s="22" t="s">
        <v>147</v>
      </c>
      <c r="E190" s="22"/>
      <c r="F190" s="23">
        <v>1583000</v>
      </c>
      <c r="G190" s="23">
        <v>417862.17</v>
      </c>
      <c r="H190" s="35">
        <f t="shared" si="6"/>
        <v>0.26396852179406188</v>
      </c>
    </row>
    <row r="191" spans="1:8">
      <c r="A191" s="21" t="s">
        <v>82</v>
      </c>
      <c r="B191" s="22" t="s">
        <v>166</v>
      </c>
      <c r="C191" s="22" t="s">
        <v>145</v>
      </c>
      <c r="D191" s="22" t="s">
        <v>147</v>
      </c>
      <c r="E191" s="22" t="s">
        <v>83</v>
      </c>
      <c r="F191" s="23">
        <v>1583000</v>
      </c>
      <c r="G191" s="23">
        <v>417862.17</v>
      </c>
      <c r="H191" s="35">
        <f t="shared" si="6"/>
        <v>0.26396852179406188</v>
      </c>
    </row>
    <row r="192" spans="1:8">
      <c r="A192" s="21" t="s">
        <v>66</v>
      </c>
      <c r="B192" s="22" t="s">
        <v>166</v>
      </c>
      <c r="C192" s="22" t="s">
        <v>65</v>
      </c>
      <c r="D192" s="22"/>
      <c r="E192" s="22"/>
      <c r="F192" s="23">
        <v>163231520.88</v>
      </c>
      <c r="G192" s="23">
        <v>0</v>
      </c>
      <c r="H192" s="35">
        <f t="shared" si="6"/>
        <v>0</v>
      </c>
    </row>
    <row r="193" spans="1:8" ht="25.5">
      <c r="A193" s="21" t="s">
        <v>129</v>
      </c>
      <c r="B193" s="22" t="s">
        <v>166</v>
      </c>
      <c r="C193" s="22" t="s">
        <v>65</v>
      </c>
      <c r="D193" s="22" t="s">
        <v>177</v>
      </c>
      <c r="E193" s="22"/>
      <c r="F193" s="23">
        <v>3032467.2</v>
      </c>
      <c r="G193" s="23">
        <v>0</v>
      </c>
      <c r="H193" s="35">
        <f t="shared" si="6"/>
        <v>0</v>
      </c>
    </row>
    <row r="194" spans="1:8">
      <c r="A194" s="21" t="s">
        <v>82</v>
      </c>
      <c r="B194" s="22" t="s">
        <v>166</v>
      </c>
      <c r="C194" s="22" t="s">
        <v>65</v>
      </c>
      <c r="D194" s="22" t="s">
        <v>177</v>
      </c>
      <c r="E194" s="22" t="s">
        <v>83</v>
      </c>
      <c r="F194" s="23">
        <v>3032467.2</v>
      </c>
      <c r="G194" s="23">
        <v>0</v>
      </c>
      <c r="H194" s="35">
        <f t="shared" si="6"/>
        <v>0</v>
      </c>
    </row>
    <row r="195" spans="1:8" ht="25.5">
      <c r="A195" s="21" t="s">
        <v>120</v>
      </c>
      <c r="B195" s="22" t="s">
        <v>166</v>
      </c>
      <c r="C195" s="22" t="s">
        <v>65</v>
      </c>
      <c r="D195" s="22" t="s">
        <v>171</v>
      </c>
      <c r="E195" s="22"/>
      <c r="F195" s="23">
        <v>110954031.73</v>
      </c>
      <c r="G195" s="23">
        <v>0</v>
      </c>
      <c r="H195" s="35">
        <f t="shared" si="6"/>
        <v>0</v>
      </c>
    </row>
    <row r="196" spans="1:8">
      <c r="A196" s="21" t="s">
        <v>82</v>
      </c>
      <c r="B196" s="22" t="s">
        <v>166</v>
      </c>
      <c r="C196" s="22" t="s">
        <v>65</v>
      </c>
      <c r="D196" s="22" t="s">
        <v>171</v>
      </c>
      <c r="E196" s="22" t="s">
        <v>83</v>
      </c>
      <c r="F196" s="23">
        <v>110954031.73</v>
      </c>
      <c r="G196" s="23">
        <v>0</v>
      </c>
      <c r="H196" s="35">
        <f t="shared" si="6"/>
        <v>0</v>
      </c>
    </row>
    <row r="197" spans="1:8" ht="38.25">
      <c r="A197" s="21" t="s">
        <v>140</v>
      </c>
      <c r="B197" s="22" t="s">
        <v>166</v>
      </c>
      <c r="C197" s="22" t="s">
        <v>65</v>
      </c>
      <c r="D197" s="22" t="s">
        <v>172</v>
      </c>
      <c r="E197" s="22"/>
      <c r="F197" s="23">
        <v>49243140.880000003</v>
      </c>
      <c r="G197" s="23">
        <v>0</v>
      </c>
      <c r="H197" s="35">
        <f t="shared" si="6"/>
        <v>0</v>
      </c>
    </row>
    <row r="198" spans="1:8">
      <c r="A198" s="21" t="s">
        <v>82</v>
      </c>
      <c r="B198" s="22" t="s">
        <v>166</v>
      </c>
      <c r="C198" s="22" t="s">
        <v>65</v>
      </c>
      <c r="D198" s="22" t="s">
        <v>172</v>
      </c>
      <c r="E198" s="22" t="s">
        <v>83</v>
      </c>
      <c r="F198" s="23">
        <v>49243140.880000003</v>
      </c>
      <c r="G198" s="23">
        <v>0</v>
      </c>
      <c r="H198" s="35">
        <f t="shared" si="6"/>
        <v>0</v>
      </c>
    </row>
    <row r="199" spans="1:8" ht="25.5">
      <c r="A199" s="21" t="s">
        <v>120</v>
      </c>
      <c r="B199" s="22" t="s">
        <v>166</v>
      </c>
      <c r="C199" s="22" t="s">
        <v>65</v>
      </c>
      <c r="D199" s="22" t="s">
        <v>173</v>
      </c>
      <c r="E199" s="22"/>
      <c r="F199" s="23">
        <v>1881.07</v>
      </c>
      <c r="G199" s="23">
        <v>0</v>
      </c>
      <c r="H199" s="35">
        <f t="shared" si="6"/>
        <v>0</v>
      </c>
    </row>
    <row r="200" spans="1:8">
      <c r="A200" s="21" t="s">
        <v>82</v>
      </c>
      <c r="B200" s="22" t="s">
        <v>166</v>
      </c>
      <c r="C200" s="22" t="s">
        <v>65</v>
      </c>
      <c r="D200" s="22" t="s">
        <v>173</v>
      </c>
      <c r="E200" s="22" t="s">
        <v>83</v>
      </c>
      <c r="F200" s="23">
        <v>1881.07</v>
      </c>
      <c r="G200" s="23">
        <v>0</v>
      </c>
      <c r="H200" s="35">
        <f t="shared" si="6"/>
        <v>0</v>
      </c>
    </row>
    <row r="201" spans="1:8">
      <c r="A201" s="21" t="s">
        <v>148</v>
      </c>
      <c r="B201" s="22" t="s">
        <v>166</v>
      </c>
      <c r="C201" s="22" t="s">
        <v>149</v>
      </c>
      <c r="D201" s="22"/>
      <c r="E201" s="22"/>
      <c r="F201" s="23">
        <v>235000</v>
      </c>
      <c r="G201" s="23">
        <v>55000</v>
      </c>
      <c r="H201" s="35">
        <f t="shared" si="6"/>
        <v>0.23404255319148937</v>
      </c>
    </row>
    <row r="202" spans="1:8">
      <c r="A202" s="21" t="s">
        <v>34</v>
      </c>
      <c r="B202" s="22" t="s">
        <v>166</v>
      </c>
      <c r="C202" s="22" t="s">
        <v>149</v>
      </c>
      <c r="D202" s="22" t="s">
        <v>99</v>
      </c>
      <c r="E202" s="22"/>
      <c r="F202" s="23">
        <v>55000</v>
      </c>
      <c r="G202" s="23">
        <v>55000</v>
      </c>
      <c r="H202" s="35">
        <f t="shared" si="6"/>
        <v>1</v>
      </c>
    </row>
    <row r="203" spans="1:8">
      <c r="A203" s="21" t="s">
        <v>82</v>
      </c>
      <c r="B203" s="22" t="s">
        <v>166</v>
      </c>
      <c r="C203" s="22" t="s">
        <v>149</v>
      </c>
      <c r="D203" s="22" t="s">
        <v>99</v>
      </c>
      <c r="E203" s="22" t="s">
        <v>83</v>
      </c>
      <c r="F203" s="23">
        <v>55000</v>
      </c>
      <c r="G203" s="23">
        <v>55000</v>
      </c>
      <c r="H203" s="35">
        <f t="shared" si="6"/>
        <v>1</v>
      </c>
    </row>
    <row r="204" spans="1:8" ht="51">
      <c r="A204" s="21" t="s">
        <v>150</v>
      </c>
      <c r="B204" s="22" t="s">
        <v>166</v>
      </c>
      <c r="C204" s="22" t="s">
        <v>149</v>
      </c>
      <c r="D204" s="22" t="s">
        <v>130</v>
      </c>
      <c r="E204" s="22"/>
      <c r="F204" s="23">
        <v>180000</v>
      </c>
      <c r="G204" s="23">
        <v>0</v>
      </c>
      <c r="H204" s="35">
        <f t="shared" si="6"/>
        <v>0</v>
      </c>
    </row>
    <row r="205" spans="1:8" ht="25.5">
      <c r="A205" s="21" t="s">
        <v>89</v>
      </c>
      <c r="B205" s="22" t="s">
        <v>166</v>
      </c>
      <c r="C205" s="22" t="s">
        <v>149</v>
      </c>
      <c r="D205" s="22" t="s">
        <v>130</v>
      </c>
      <c r="E205" s="22" t="s">
        <v>90</v>
      </c>
      <c r="F205" s="23">
        <v>180000</v>
      </c>
      <c r="G205" s="23">
        <v>0</v>
      </c>
      <c r="H205" s="35">
        <f t="shared" si="6"/>
        <v>0</v>
      </c>
    </row>
    <row r="206" spans="1:8">
      <c r="A206" s="21" t="s">
        <v>68</v>
      </c>
      <c r="B206" s="22" t="s">
        <v>166</v>
      </c>
      <c r="C206" s="22" t="s">
        <v>67</v>
      </c>
      <c r="D206" s="22"/>
      <c r="E206" s="22"/>
      <c r="F206" s="23">
        <v>600000</v>
      </c>
      <c r="G206" s="23">
        <v>222265</v>
      </c>
      <c r="H206" s="35">
        <f t="shared" si="6"/>
        <v>0.37044166666666667</v>
      </c>
    </row>
    <row r="207" spans="1:8">
      <c r="A207" s="21" t="s">
        <v>69</v>
      </c>
      <c r="B207" s="22" t="s">
        <v>166</v>
      </c>
      <c r="C207" s="22" t="s">
        <v>67</v>
      </c>
      <c r="D207" s="22" t="s">
        <v>131</v>
      </c>
      <c r="E207" s="22"/>
      <c r="F207" s="23">
        <v>600000</v>
      </c>
      <c r="G207" s="23">
        <v>222265</v>
      </c>
      <c r="H207" s="35">
        <f t="shared" si="6"/>
        <v>0.37044166666666667</v>
      </c>
    </row>
    <row r="208" spans="1:8">
      <c r="A208" s="21" t="s">
        <v>84</v>
      </c>
      <c r="B208" s="22" t="s">
        <v>166</v>
      </c>
      <c r="C208" s="22" t="s">
        <v>67</v>
      </c>
      <c r="D208" s="22" t="s">
        <v>131</v>
      </c>
      <c r="E208" s="22" t="s">
        <v>85</v>
      </c>
      <c r="F208" s="23">
        <v>600000</v>
      </c>
      <c r="G208" s="23">
        <v>222265</v>
      </c>
      <c r="H208" s="35">
        <f t="shared" si="6"/>
        <v>0.37044166666666667</v>
      </c>
    </row>
    <row r="209" spans="1:8">
      <c r="A209" s="25" t="s">
        <v>18</v>
      </c>
      <c r="B209" s="26" t="s">
        <v>17</v>
      </c>
      <c r="C209" s="26"/>
      <c r="D209" s="26"/>
      <c r="E209" s="26"/>
      <c r="F209" s="27">
        <v>679006820.26999998</v>
      </c>
      <c r="G209" s="27">
        <v>123126387.22</v>
      </c>
      <c r="H209" s="32">
        <f t="shared" ref="H209" si="7">G209/F209</f>
        <v>0.18133306403467359</v>
      </c>
    </row>
  </sheetData>
  <mergeCells count="13">
    <mergeCell ref="B10:E10"/>
    <mergeCell ref="F10:F11"/>
    <mergeCell ref="F1:H1"/>
    <mergeCell ref="F2:H2"/>
    <mergeCell ref="A10:A11"/>
    <mergeCell ref="G10:G11"/>
    <mergeCell ref="H10:H11"/>
    <mergeCell ref="F3:H3"/>
    <mergeCell ref="F4:H4"/>
    <mergeCell ref="F5:H5"/>
    <mergeCell ref="A7:H7"/>
    <mergeCell ref="A8:H8"/>
    <mergeCell ref="A9:B9"/>
  </mergeCells>
  <pageMargins left="0.4" right="0.22" top="0.51" bottom="0.22" header="0.19685039370078741" footer="0.21"/>
  <pageSetup paperSize="9" scale="61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User1</cp:lastModifiedBy>
  <cp:lastPrinted>2018-07-12T06:38:21Z</cp:lastPrinted>
  <dcterms:created xsi:type="dcterms:W3CDTF">1996-10-08T23:32:33Z</dcterms:created>
  <dcterms:modified xsi:type="dcterms:W3CDTF">2018-08-30T07:31:02Z</dcterms:modified>
</cp:coreProperties>
</file>